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45" activeTab="7"/>
  </bookViews>
  <sheets>
    <sheet name="2.1" sheetId="1" r:id="rId1"/>
    <sheet name="4.3" sheetId="2" r:id="rId2"/>
    <sheet name="5.6" sheetId="4" r:id="rId3"/>
    <sheet name="7.8" sheetId="6" r:id="rId4"/>
    <sheet name="9.10" sheetId="5" r:id="rId5"/>
    <sheet name="11.12" sheetId="8" r:id="rId6"/>
    <sheet name="14.13" sheetId="9" r:id="rId7"/>
    <sheet name="15.16" sheetId="10" r:id="rId8"/>
  </sheets>
  <definedNames>
    <definedName name="OLE_LINK10" localSheetId="3">'7.8'!$A$14</definedName>
    <definedName name="_xlnm.Print_Area" localSheetId="6">'14.13'!$A$1:$I$28</definedName>
    <definedName name="_xlnm.Print_Area" localSheetId="7">'15.16'!$A$1:$H$26</definedName>
    <definedName name="_xlnm.Print_Area" localSheetId="3">'7.8'!$A$1:$J$26</definedName>
    <definedName name="_xlnm.Print_Area" localSheetId="4">'9.10'!$A$1:$H$26</definedName>
  </definedNames>
  <calcPr calcId="125725"/>
</workbook>
</file>

<file path=xl/calcChain.xml><?xml version="1.0" encoding="utf-8"?>
<calcChain xmlns="http://schemas.openxmlformats.org/spreadsheetml/2006/main">
  <c r="G12" i="9"/>
  <c r="F12"/>
  <c r="E12"/>
  <c r="D12"/>
  <c r="C12"/>
  <c r="B12"/>
  <c r="G23" i="4"/>
  <c r="F23"/>
  <c r="E23"/>
  <c r="D23"/>
  <c r="C23"/>
  <c r="B23"/>
</calcChain>
</file>

<file path=xl/sharedStrings.xml><?xml version="1.0" encoding="utf-8"?>
<sst xmlns="http://schemas.openxmlformats.org/spreadsheetml/2006/main" count="443" uniqueCount="207">
  <si>
    <t>المنطقة</t>
  </si>
  <si>
    <t>Region</t>
  </si>
  <si>
    <t>الأراضي الفلسطينية</t>
  </si>
  <si>
    <t>الضفة الغربية</t>
  </si>
  <si>
    <t>شمال الضفة الغربية</t>
  </si>
  <si>
    <t>وسط الضفة الغربية</t>
  </si>
  <si>
    <t>جنوب الضفة الغربية</t>
  </si>
  <si>
    <t>قطاع غزة</t>
  </si>
  <si>
    <t>Palestinian Territory</t>
  </si>
  <si>
    <t>West Bank</t>
  </si>
  <si>
    <t>South of the West Bank</t>
  </si>
  <si>
    <t>Gaza Strip</t>
  </si>
  <si>
    <t xml:space="preserve">المجموع </t>
  </si>
  <si>
    <t xml:space="preserve">Total </t>
  </si>
  <si>
    <t>جدول 2: التوزيع النسبي للأسر في الأراضي الفلسطينية حسب عدد الرحلات المحلية والمنطقة، 2010</t>
  </si>
  <si>
    <t>Table 2: Percentage Distribution of the Households in the Palestinian Territory by Number of Domestic Trips and Region, 2010</t>
  </si>
  <si>
    <t>عدد الرحلات المحلية</t>
  </si>
  <si>
    <t>Number of Domestic Trips</t>
  </si>
  <si>
    <t xml:space="preserve">جنوب الضفة الغربية </t>
  </si>
  <si>
    <t xml:space="preserve">West Bank </t>
  </si>
  <si>
    <t>3+</t>
  </si>
  <si>
    <t>اقل من يوم واحد</t>
  </si>
  <si>
    <t xml:space="preserve">يوم واحد </t>
  </si>
  <si>
    <t>One Day</t>
  </si>
  <si>
    <t>يومين فاكثر</t>
  </si>
  <si>
    <t>Total</t>
  </si>
  <si>
    <t xml:space="preserve">وجهة الرحلة </t>
  </si>
  <si>
    <t>Destination of the Trip</t>
  </si>
  <si>
    <t xml:space="preserve">جنين </t>
  </si>
  <si>
    <t>Jenin</t>
  </si>
  <si>
    <t>طولكرم</t>
  </si>
  <si>
    <t>Tulkarm</t>
  </si>
  <si>
    <t>نابلس</t>
  </si>
  <si>
    <t>Nablus</t>
  </si>
  <si>
    <t xml:space="preserve">قلقيلية </t>
  </si>
  <si>
    <t>Qalqilya</t>
  </si>
  <si>
    <t xml:space="preserve">رام الله والبيرة </t>
  </si>
  <si>
    <t xml:space="preserve"> Ramallah and Al-Bireh</t>
  </si>
  <si>
    <t>أريحا والأغوار</t>
  </si>
  <si>
    <t>Jericho and Al-Aghwar</t>
  </si>
  <si>
    <t xml:space="preserve">غزة </t>
  </si>
  <si>
    <t>Gaza</t>
  </si>
  <si>
    <t>شمال غزة</t>
  </si>
  <si>
    <t xml:space="preserve">North of Gaza </t>
  </si>
  <si>
    <t xml:space="preserve">خانيونس </t>
  </si>
  <si>
    <t>Khan Yunis</t>
  </si>
  <si>
    <t xml:space="preserve"> طريقة تنظيم الرحلة </t>
  </si>
  <si>
    <r>
      <t>Way of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9"/>
        <color theme="1"/>
        <rFont val="Arial"/>
        <family val="2"/>
        <scheme val="minor"/>
      </rPr>
      <t xml:space="preserve">Trip Organization </t>
    </r>
  </si>
  <si>
    <t>بشكل شخصي</t>
  </si>
  <si>
    <t xml:space="preserve"> Self Arrangement </t>
  </si>
  <si>
    <t xml:space="preserve"> Travel Agency</t>
  </si>
  <si>
    <t>المجموع</t>
  </si>
  <si>
    <t xml:space="preserve"> Total</t>
  </si>
  <si>
    <t>عدد المرافقين*</t>
  </si>
  <si>
    <t xml:space="preserve"> *Number of Accompanying</t>
  </si>
  <si>
    <t>4+</t>
  </si>
  <si>
    <t>القيمة بالدولار الامريكي</t>
  </si>
  <si>
    <r>
      <t>(Value in US$)</t>
    </r>
    <r>
      <rPr>
        <sz val="9"/>
        <color theme="1"/>
        <rFont val="Times New Roman"/>
        <family val="1"/>
      </rPr>
      <t xml:space="preserve">   </t>
    </r>
  </si>
  <si>
    <t>نوع الإنفاق</t>
  </si>
  <si>
    <t>Type of Expenditure</t>
  </si>
  <si>
    <t>الطعام والشراب</t>
  </si>
  <si>
    <t>Food and Drinks</t>
  </si>
  <si>
    <t>التسوق*</t>
  </si>
  <si>
    <t>Shopping*</t>
  </si>
  <si>
    <t>النقل والاتصالات</t>
  </si>
  <si>
    <t>Transp. &amp; Telecom.</t>
  </si>
  <si>
    <t>نفقات ترفيهية</t>
  </si>
  <si>
    <t>Entertainments</t>
  </si>
  <si>
    <t>مبيت</t>
  </si>
  <si>
    <t>المتوسط العام</t>
  </si>
  <si>
    <t>*: التباين مرتفع</t>
  </si>
  <si>
    <t xml:space="preserve">*: Coefficient of Variation is high </t>
  </si>
  <si>
    <t>متوفر</t>
  </si>
  <si>
    <t>غير متوفر</t>
  </si>
  <si>
    <t>Available</t>
  </si>
  <si>
    <t>Not Available</t>
  </si>
  <si>
    <t>Don’t Know</t>
  </si>
  <si>
    <t>Restaurants &amp; Parks</t>
  </si>
  <si>
    <t>مرافق صحية</t>
  </si>
  <si>
    <t>Swimming Pools</t>
  </si>
  <si>
    <t>فنادق</t>
  </si>
  <si>
    <t>محلات تجارية</t>
  </si>
  <si>
    <t>Coffee Shops</t>
  </si>
  <si>
    <t>مستوى الرضى عن الخدمة</t>
  </si>
  <si>
    <t>الخدمة</t>
  </si>
  <si>
    <t>Service</t>
  </si>
  <si>
    <t xml:space="preserve">Satisfaction Level of Service </t>
  </si>
  <si>
    <t>المطاعم والمتنزهات</t>
  </si>
  <si>
    <t>المقاهي</t>
  </si>
  <si>
    <t>المسابح</t>
  </si>
  <si>
    <t>الأرشاد السياحي</t>
  </si>
  <si>
    <t>Hotels</t>
  </si>
  <si>
    <t>Shops</t>
  </si>
  <si>
    <t>Health Facilities</t>
  </si>
  <si>
    <t>Tourism Guides</t>
  </si>
  <si>
    <t>جيد جداً</t>
  </si>
  <si>
    <t xml:space="preserve"> Very good </t>
  </si>
  <si>
    <t>جيد</t>
  </si>
  <si>
    <t>Good</t>
  </si>
  <si>
    <t>مقبول</t>
  </si>
  <si>
    <t xml:space="preserve"> Fair </t>
  </si>
  <si>
    <t>سيئ</t>
  </si>
  <si>
    <t xml:space="preserve">Bad </t>
  </si>
  <si>
    <t>سيئ جداً</t>
  </si>
  <si>
    <t>Very bad</t>
  </si>
  <si>
    <t>لا اعرف</t>
  </si>
  <si>
    <t>Don’t know</t>
  </si>
  <si>
    <t>جدول 11: التوزيع النسبي للأسر حسب عدد الرحلات الخارجية والمنطقة، 2010</t>
  </si>
  <si>
    <t>عدد الرحلات الخارجية</t>
  </si>
  <si>
    <r>
      <t>جدول 12: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التي قامت برحلات خارجية حسب وجهة الرحلة والمنطقة، 2010</t>
    </r>
  </si>
  <si>
    <t>وجهة الرحلة</t>
  </si>
  <si>
    <t>Destination Country</t>
  </si>
  <si>
    <t>الأردن</t>
  </si>
  <si>
    <t>Jordan</t>
  </si>
  <si>
    <t xml:space="preserve">مصر* </t>
  </si>
  <si>
    <t>Egypt*</t>
  </si>
  <si>
    <t>إسرائيل*</t>
  </si>
  <si>
    <t>Israel*</t>
  </si>
  <si>
    <t>الولايات المتحدة*</t>
  </si>
  <si>
    <t>United States of America *</t>
  </si>
  <si>
    <t>دول أخرى</t>
  </si>
  <si>
    <t>Other countries</t>
  </si>
  <si>
    <r>
      <t>جدول 13: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التي قامت برحلات خارجية حسب عدد المرافقين والمنطقة، 2010</t>
    </r>
  </si>
  <si>
    <r>
      <t>جدول 14: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التي قامت برحلات خارجية حسب الهدف الرئيسي للرحلة والمنطقة، 2010</t>
    </r>
  </si>
  <si>
    <t>هدف الرحلة</t>
  </si>
  <si>
    <t>Purpose of Trip</t>
  </si>
  <si>
    <t>الإستجمام والراحة</t>
  </si>
  <si>
    <t xml:space="preserve">Entertainments </t>
  </si>
  <si>
    <t>زيارة الأقارب والأصدقاء</t>
  </si>
  <si>
    <t>Visit Relatives &amp; Friends</t>
  </si>
  <si>
    <t>عمل ومهمات رسمية</t>
  </si>
  <si>
    <t>Work and Official Missions</t>
  </si>
  <si>
    <t>جدول 15: التوزيع النسبي للأسر التي قامت برحلات خارجية حسب طريقة تنظيم الرحلة والمنطقة، 2010</t>
  </si>
  <si>
    <t>طريقة تنظيم الرحلة</t>
  </si>
  <si>
    <r>
      <t>Way of Trip</t>
    </r>
    <r>
      <rPr>
        <b/>
        <sz val="11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Organization</t>
    </r>
  </si>
  <si>
    <t xml:space="preserve">بشكل شخصي </t>
  </si>
  <si>
    <t xml:space="preserve">Self Arrangement </t>
  </si>
  <si>
    <t>Tourist Agency</t>
  </si>
  <si>
    <t xml:space="preserve">Table 16: Average Expenditure on Outbound Tourism Trip for the Households by Type of Expenditure and Region, 2010 </t>
  </si>
  <si>
    <t>التسوق</t>
  </si>
  <si>
    <t>Shopping</t>
  </si>
  <si>
    <r>
      <t>مكاتب السياحة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implified Arabic"/>
        <charset val="178"/>
      </rPr>
      <t>والسفر</t>
    </r>
  </si>
  <si>
    <t>Tourism Agencies</t>
  </si>
  <si>
    <t>المبيت بالفنادق</t>
  </si>
  <si>
    <t>Accommodations</t>
  </si>
  <si>
    <t>متوسط العام</t>
  </si>
  <si>
    <t>Table 11: Percentage Distribution of the Households by Number of Outbound Trips and Region, 2010</t>
  </si>
  <si>
    <t xml:space="preserve">تنفيذ الرحلات المحلية </t>
  </si>
  <si>
    <t>Table 1: Percentage Distribution of the Households in the Palestinian Territory by Conducted Domestic Trips and Region, 2010</t>
  </si>
  <si>
    <t>Conducting Domestic Trips</t>
  </si>
  <si>
    <t>Conducted</t>
  </si>
  <si>
    <t>North of  West Bank</t>
  </si>
  <si>
    <t>Middle of West Bank</t>
  </si>
  <si>
    <t>South of West Bank</t>
  </si>
  <si>
    <t>توفر الخدمة</t>
  </si>
  <si>
    <t>Availability of the Service</t>
  </si>
  <si>
    <t>لم تنفذ</t>
  </si>
  <si>
    <t xml:space="preserve">نفذت رحلات  </t>
  </si>
  <si>
    <t>Duration</t>
  </si>
  <si>
    <t>North of West Bank</t>
  </si>
  <si>
    <t xml:space="preserve"> Number of Accompanying*</t>
  </si>
  <si>
    <t xml:space="preserve">  (Value in US$)</t>
  </si>
  <si>
    <t xml:space="preserve">مدة الإقامة </t>
  </si>
  <si>
    <t>Less Than One Day</t>
  </si>
  <si>
    <t xml:space="preserve">تنفيذ رحلات  خارجية </t>
  </si>
  <si>
    <t xml:space="preserve">نفذت رحلات </t>
  </si>
  <si>
    <t>Not Conducted</t>
  </si>
  <si>
    <t>Conducted Outbound Trips</t>
  </si>
  <si>
    <t>Table 15: Percentage Distribution of the Households that Conducted Outbound Trips by Way of Trip Organization and Region, 2010</t>
  </si>
  <si>
    <t xml:space="preserve">     Number of Outbound   Trips</t>
  </si>
  <si>
    <t>وكالة سياحة</t>
  </si>
  <si>
    <t>جدول 1: التوزيع النسبي للأسر في الأراضي الفلسطينية حسب تنفيذ الرحلات المحلية والمنطقة، 2010</t>
  </si>
  <si>
    <r>
      <t>جدول 7: التوزيع النسبي لإجابات الأسر حول توفر الخدمات في الأماكن المزارة في الأراضي الفلسطينية حسب نوع الخدمة،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2010</t>
    </r>
  </si>
  <si>
    <t>Table 7: Percentage Distribution of the Households Answers about the Availability of Services in the Visited Places in the Palestinian Territory by Type of Service, 2010</t>
  </si>
  <si>
    <t xml:space="preserve">  جدول 8: التوزيع النسبي لإجابات الأسـر حول مستوى الرضى عن الخدمات المتوفرة في الأماكن المزارة في الأراضي الفلسطينية حسب نوع الخدمة، 2010 </t>
  </si>
  <si>
    <t>جدول 3: التوزيع النسبي للأسر التي نفذت رحلات محلية حسب مدة الإقامة في المكان المزار والمنطقة، 2010</t>
  </si>
  <si>
    <t xml:space="preserve">Table 3: Percentage Distribution of the Households that Traveled for Domestic Trips by Duration and Region, 2010 </t>
  </si>
  <si>
    <r>
      <t xml:space="preserve"> 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charset val="178"/>
      </rPr>
      <t xml:space="preserve">: التوزيع النسبي للأسر التي نفذت رحلات محلية حسب وجهة الرحلة والمنطقة، 2010 </t>
    </r>
  </si>
  <si>
    <t>Table 4: Percentage Distribution of the Households that Traveled for Domestic Trips by Destination of the Trip and Region, 2010</t>
  </si>
  <si>
    <r>
      <t>جدول 5: التوزيع النسبي للأسـر التي نفذت رحلات محليـة حسب طريقة تنظيم الرحلـة والمنطقة، 2010</t>
    </r>
    <r>
      <rPr>
        <b/>
        <sz val="11"/>
        <color theme="1"/>
        <rFont val="Times New Roman"/>
        <family val="1"/>
      </rPr>
      <t xml:space="preserve"> </t>
    </r>
  </si>
  <si>
    <t>Table 6: Percentage Distribution of the Households that Conducted Domastic Trips by Number of Accompanying and Region, 2010</t>
  </si>
  <si>
    <r>
      <t xml:space="preserve">جدول 9: متوسط إنفاق الأسرة على الرحلة المحلية حسب نوع الإنفاق والمنطقة، </t>
    </r>
    <r>
      <rPr>
        <b/>
        <sz val="11"/>
        <color theme="1"/>
        <rFont val="Times New Roman"/>
        <family val="1"/>
      </rPr>
      <t>2010</t>
    </r>
    <r>
      <rPr>
        <b/>
        <sz val="11"/>
        <color theme="1"/>
        <rFont val="Simplified Arabic"/>
        <charset val="178"/>
      </rPr>
      <t xml:space="preserve">    </t>
    </r>
    <r>
      <rPr>
        <b/>
        <sz val="11"/>
        <color theme="1"/>
        <rFont val="Times New Roman"/>
        <family val="1"/>
      </rPr>
      <t xml:space="preserve">    </t>
    </r>
  </si>
  <si>
    <t xml:space="preserve">Table 9: Average Expenditure of the Households on the Domestic Trip by Type of Expenditure and Region, 2010  </t>
  </si>
  <si>
    <t>Table 10: Percentage Distribution of the Households by Conducted of Outbound Trips and Region, 2010</t>
  </si>
  <si>
    <t>جدول 10: التوزيع النسبي للأسر حسب تنفيذ رحلات خارجية والمنطقة، 2010</t>
  </si>
  <si>
    <t xml:space="preserve">Table 8: Percentage Distribution of the Households Answers about the level of Satisfaction of the Services Available in the Visited Places in the Palestinian Territory by Type of Service, 2010  </t>
  </si>
  <si>
    <t>Table 12: Percentage Distribution of the Households that Conducted Outbound Trips by the Destination Country and Region, 2010</t>
  </si>
  <si>
    <t>Table 14: Percentage Distribution of the Households that Conducted Outbound Trips by Purpose of Trips and Region, 2010</t>
  </si>
  <si>
    <t>Table 5: Percentage Distribution of the Households that Traveled for Domestic Trips by Way of Organizing the Trip and Region, 2010</t>
  </si>
  <si>
    <r>
      <t xml:space="preserve">جدول 16: متوسط إنفاق الأسرة على الرحلة الخارجية حسب نوع الإنفاق والمنطقة، 2010  </t>
    </r>
    <r>
      <rPr>
        <b/>
        <sz val="11"/>
        <color theme="1"/>
        <rFont val="Times New Roman"/>
        <family val="1"/>
      </rPr>
      <t xml:space="preserve">   </t>
    </r>
  </si>
  <si>
    <t>Tow Days and more</t>
  </si>
  <si>
    <t>محافظات اخرى</t>
  </si>
  <si>
    <t>Other Governorates</t>
  </si>
  <si>
    <r>
      <t xml:space="preserve">جدول 6: التوزيع النسبي للأسر التي قامت برحلات محلية حسب عدد المرافقين والمنطقة، 2010  </t>
    </r>
    <r>
      <rPr>
        <b/>
        <sz val="11"/>
        <color theme="1"/>
        <rFont val="Times New Roman"/>
        <family val="1"/>
      </rPr>
      <t xml:space="preserve">   </t>
    </r>
  </si>
  <si>
    <t>* With non-Household member</t>
  </si>
  <si>
    <t>* من غير أفراد الأسرة</t>
  </si>
  <si>
    <t xml:space="preserve"> and Region, 2010</t>
  </si>
  <si>
    <t>Table 13: Percentage Distribution of the Households that Conducted Outbound Trips by Number of  Accompanying</t>
  </si>
  <si>
    <t>* With non-household members</t>
  </si>
  <si>
    <t xml:space="preserve">4+          </t>
  </si>
  <si>
    <t xml:space="preserve">   3+          </t>
  </si>
  <si>
    <t xml:space="preserve">4+                                    </t>
  </si>
  <si>
    <t xml:space="preserve"> Total                     </t>
  </si>
  <si>
    <t xml:space="preserve">    المجموع  </t>
  </si>
  <si>
    <t xml:space="preserve">            +3</t>
  </si>
  <si>
    <t>Total Average</t>
  </si>
  <si>
    <t>Accommodation</t>
  </si>
</sst>
</file>

<file path=xl/styles.xml><?xml version="1.0" encoding="utf-8"?>
<styleSheet xmlns="http://schemas.openxmlformats.org/spreadsheetml/2006/main">
  <numFmts count="2">
    <numFmt numFmtId="44" formatCode="_-&quot;ر.س.‏&quot;\ * #,##0.00_-;_-&quot;ر.س.‏&quot;\ * #,##0.00\-;_-&quot;ر.س.‏&quot;\ * &quot;-&quot;??_-;_-@_-"/>
    <numFmt numFmtId="164" formatCode="0.0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charset val="178"/>
    </font>
    <font>
      <sz val="11"/>
      <color theme="1"/>
      <name val="Times New Roman"/>
      <family val="1"/>
    </font>
    <font>
      <b/>
      <sz val="3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6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justify" vertical="center" wrapText="1" readingOrder="2"/>
    </xf>
    <xf numFmtId="0" fontId="14" fillId="0" borderId="0" xfId="0" applyFont="1" applyBorder="1" applyAlignment="1">
      <alignment vertical="center" wrapText="1" readingOrder="2"/>
    </xf>
    <xf numFmtId="1" fontId="9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justify" vertical="center" wrapText="1" readingOrder="1"/>
    </xf>
    <xf numFmtId="0" fontId="16" fillId="0" borderId="0" xfId="0" applyFont="1" applyAlignment="1">
      <alignment horizontal="center" readingOrder="1"/>
    </xf>
    <xf numFmtId="0" fontId="11" fillId="0" borderId="3" xfId="0" applyFont="1" applyBorder="1" applyAlignment="1">
      <alignment wrapText="1" readingOrder="2"/>
    </xf>
    <xf numFmtId="0" fontId="11" fillId="0" borderId="4" xfId="0" applyFont="1" applyBorder="1" applyAlignment="1">
      <alignment horizontal="left" vertical="center" wrapText="1" readingOrder="1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" fontId="14" fillId="0" borderId="9" xfId="0" applyNumberFormat="1" applyFont="1" applyBorder="1" applyAlignment="1">
      <alignment vertical="center" wrapText="1" readingOrder="1"/>
    </xf>
    <xf numFmtId="0" fontId="11" fillId="0" borderId="0" xfId="0" applyFont="1" applyAlignment="1">
      <alignment horizontal="right" wrapText="1" readingOrder="1"/>
    </xf>
    <xf numFmtId="0" fontId="2" fillId="0" borderId="0" xfId="0" applyFont="1" applyBorder="1" applyAlignment="1">
      <alignment readingOrder="2"/>
    </xf>
    <xf numFmtId="0" fontId="0" fillId="0" borderId="0" xfId="0" applyBorder="1"/>
    <xf numFmtId="0" fontId="6" fillId="0" borderId="0" xfId="0" applyFont="1" applyBorder="1" applyAlignment="1">
      <alignment vertical="center" readingOrder="2"/>
    </xf>
    <xf numFmtId="0" fontId="6" fillId="0" borderId="0" xfId="0" applyFont="1" applyBorder="1" applyAlignment="1">
      <alignment vertical="center"/>
    </xf>
    <xf numFmtId="0" fontId="0" fillId="0" borderId="0" xfId="0" applyBorder="1" applyAlignment="1"/>
    <xf numFmtId="0" fontId="4" fillId="0" borderId="11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 readingOrder="2"/>
    </xf>
    <xf numFmtId="164" fontId="5" fillId="0" borderId="0" xfId="0" applyNumberFormat="1" applyFont="1" applyBorder="1" applyAlignment="1">
      <alignment readingOrder="1"/>
    </xf>
    <xf numFmtId="0" fontId="0" fillId="0" borderId="9" xfId="0" applyBorder="1"/>
    <xf numFmtId="0" fontId="8" fillId="0" borderId="6" xfId="0" applyFont="1" applyBorder="1" applyAlignment="1">
      <alignment horizontal="center" vertical="center" wrapText="1" readingOrder="1"/>
    </xf>
    <xf numFmtId="49" fontId="0" fillId="0" borderId="0" xfId="0" applyNumberFormat="1" applyBorder="1"/>
    <xf numFmtId="49" fontId="0" fillId="0" borderId="0" xfId="0" applyNumberFormat="1"/>
    <xf numFmtId="0" fontId="6" fillId="0" borderId="5" xfId="0" applyFont="1" applyBorder="1" applyAlignment="1">
      <alignment horizontal="center" wrapText="1" readingOrder="2"/>
    </xf>
    <xf numFmtId="49" fontId="4" fillId="0" borderId="5" xfId="0" applyNumberFormat="1" applyFont="1" applyBorder="1" applyAlignment="1">
      <alignment horizontal="center" vertical="center" wrapText="1" readingOrder="2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 readingOrder="2"/>
    </xf>
    <xf numFmtId="49" fontId="4" fillId="0" borderId="7" xfId="0" applyNumberFormat="1" applyFont="1" applyBorder="1" applyAlignment="1">
      <alignment horizontal="center" vertical="center" wrapText="1" readingOrder="2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4" fillId="0" borderId="8" xfId="0" applyFont="1" applyBorder="1" applyAlignment="1">
      <alignment vertical="center" wrapText="1" readingOrder="1"/>
    </xf>
    <xf numFmtId="0" fontId="14" fillId="0" borderId="9" xfId="0" applyFont="1" applyBorder="1" applyAlignment="1">
      <alignment vertical="center" wrapText="1" readingOrder="1"/>
    </xf>
    <xf numFmtId="164" fontId="5" fillId="0" borderId="0" xfId="0" applyNumberFormat="1" applyFont="1" applyBorder="1" applyAlignment="1">
      <alignment horizontal="right"/>
    </xf>
    <xf numFmtId="164" fontId="10" fillId="0" borderId="0" xfId="0" applyNumberFormat="1" applyFont="1" applyBorder="1" applyAlignment="1"/>
    <xf numFmtId="0" fontId="10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right" wrapText="1" readingOrder="2"/>
    </xf>
    <xf numFmtId="164" fontId="5" fillId="0" borderId="0" xfId="0" applyNumberFormat="1" applyFont="1" applyBorder="1" applyAlignment="1"/>
    <xf numFmtId="0" fontId="4" fillId="0" borderId="1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6" fillId="0" borderId="11" xfId="0" applyFont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 readingOrder="2"/>
    </xf>
    <xf numFmtId="0" fontId="11" fillId="0" borderId="0" xfId="0" applyFont="1" applyBorder="1" applyAlignment="1">
      <alignment vertical="center" wrapText="1" readingOrder="2"/>
    </xf>
    <xf numFmtId="0" fontId="7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readingOrder="2"/>
    </xf>
    <xf numFmtId="0" fontId="2" fillId="0" borderId="0" xfId="0" applyFont="1"/>
    <xf numFmtId="0" fontId="4" fillId="0" borderId="0" xfId="0" applyFont="1" applyBorder="1" applyAlignment="1">
      <alignment vertical="center" wrapText="1" readingOrder="1"/>
    </xf>
    <xf numFmtId="0" fontId="14" fillId="0" borderId="0" xfId="0" applyFont="1" applyBorder="1" applyAlignment="1">
      <alignment vertical="center" wrapText="1" readingOrder="1"/>
    </xf>
    <xf numFmtId="1" fontId="14" fillId="0" borderId="0" xfId="0" applyNumberFormat="1" applyFont="1" applyBorder="1" applyAlignment="1">
      <alignment vertical="center" wrapText="1" readingOrder="1"/>
    </xf>
    <xf numFmtId="0" fontId="11" fillId="0" borderId="0" xfId="0" applyFont="1" applyBorder="1" applyAlignment="1">
      <alignment horizontal="left" vertical="center" wrapText="1"/>
    </xf>
    <xf numFmtId="164" fontId="0" fillId="0" borderId="0" xfId="0" applyNumberFormat="1"/>
    <xf numFmtId="164" fontId="11" fillId="0" borderId="0" xfId="0" applyNumberFormat="1" applyFont="1" applyBorder="1" applyAlignment="1">
      <alignment vertical="center" wrapText="1" readingOrder="2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right" vertical="center" wrapText="1" indent="1"/>
    </xf>
    <xf numFmtId="0" fontId="4" fillId="0" borderId="8" xfId="0" applyFont="1" applyBorder="1" applyAlignment="1">
      <alignment horizontal="right" vertical="center" wrapText="1" indent="1"/>
    </xf>
    <xf numFmtId="164" fontId="5" fillId="0" borderId="7" xfId="0" applyNumberFormat="1" applyFont="1" applyBorder="1" applyAlignment="1">
      <alignment horizontal="left" vertical="center" wrapText="1" indent="1"/>
    </xf>
    <xf numFmtId="164" fontId="9" fillId="0" borderId="0" xfId="0" applyNumberFormat="1" applyFont="1" applyBorder="1" applyAlignment="1">
      <alignment horizontal="left" vertical="center" wrapText="1" indent="1"/>
    </xf>
    <xf numFmtId="164" fontId="10" fillId="0" borderId="0" xfId="0" applyNumberFormat="1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 readingOrder="2"/>
    </xf>
    <xf numFmtId="0" fontId="8" fillId="0" borderId="7" xfId="0" applyFont="1" applyBorder="1" applyAlignment="1">
      <alignment horizontal="right" vertical="center" wrapText="1" indent="1" readingOrder="2"/>
    </xf>
    <xf numFmtId="0" fontId="4" fillId="0" borderId="8" xfId="0" applyFont="1" applyBorder="1" applyAlignment="1">
      <alignment horizontal="right" vertical="center" wrapText="1" indent="1" readingOrder="2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12" xfId="0" applyFont="1" applyBorder="1" applyAlignment="1">
      <alignment horizontal="right" vertical="center" wrapText="1" indent="1" readingOrder="1"/>
    </xf>
    <xf numFmtId="0" fontId="8" fillId="0" borderId="5" xfId="0" applyFont="1" applyBorder="1" applyAlignment="1">
      <alignment horizontal="right" vertical="center" wrapText="1" indent="1" readingOrder="1"/>
    </xf>
    <xf numFmtId="164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right" vertical="center" indent="1"/>
    </xf>
    <xf numFmtId="0" fontId="5" fillId="0" borderId="8" xfId="0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wrapText="1" indent="1" readingOrder="2"/>
    </xf>
    <xf numFmtId="0" fontId="10" fillId="0" borderId="5" xfId="0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wrapText="1" indent="1" readingOrder="2"/>
    </xf>
    <xf numFmtId="0" fontId="11" fillId="0" borderId="6" xfId="0" applyFont="1" applyBorder="1" applyAlignment="1">
      <alignment horizontal="left" vertical="center" wrapText="1" indent="1" readingOrder="1"/>
    </xf>
    <xf numFmtId="0" fontId="6" fillId="0" borderId="1" xfId="0" applyFont="1" applyBorder="1" applyAlignment="1">
      <alignment horizontal="right" vertical="center" wrapText="1" indent="1" readingOrder="2"/>
    </xf>
    <xf numFmtId="164" fontId="10" fillId="0" borderId="0" xfId="0" applyNumberFormat="1" applyFont="1" applyBorder="1" applyAlignment="1">
      <alignment horizontal="right" vertical="center" indent="1"/>
    </xf>
    <xf numFmtId="0" fontId="11" fillId="0" borderId="9" xfId="0" applyFont="1" applyBorder="1" applyAlignment="1">
      <alignment horizontal="right" vertical="center" indent="1"/>
    </xf>
    <xf numFmtId="0" fontId="8" fillId="0" borderId="1" xfId="0" applyFont="1" applyBorder="1" applyAlignment="1">
      <alignment horizontal="left" vertical="center" wrapText="1" indent="1" readingOrder="1"/>
    </xf>
    <xf numFmtId="1" fontId="11" fillId="0" borderId="9" xfId="0" applyNumberFormat="1" applyFont="1" applyBorder="1" applyAlignment="1">
      <alignment horizontal="left" vertical="center" wrapText="1" indent="1" readingOrder="2"/>
    </xf>
    <xf numFmtId="0" fontId="8" fillId="0" borderId="5" xfId="0" applyFont="1" applyBorder="1" applyAlignment="1">
      <alignment horizontal="right" vertical="center" wrapText="1" indent="1" readingOrder="2"/>
    </xf>
    <xf numFmtId="0" fontId="11" fillId="0" borderId="6" xfId="0" applyFont="1" applyBorder="1" applyAlignment="1">
      <alignment horizontal="left" vertical="center" wrapText="1" indent="1" readingOrder="2"/>
    </xf>
    <xf numFmtId="164" fontId="5" fillId="0" borderId="0" xfId="0" applyNumberFormat="1" applyFont="1" applyAlignment="1">
      <alignment horizontal="right" vertical="center" indent="1"/>
    </xf>
    <xf numFmtId="164" fontId="9" fillId="0" borderId="0" xfId="0" applyNumberFormat="1" applyFont="1" applyAlignment="1">
      <alignment horizontal="right" vertical="center" indent="1"/>
    </xf>
    <xf numFmtId="164" fontId="10" fillId="0" borderId="0" xfId="0" applyNumberFormat="1" applyFont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0" fontId="5" fillId="0" borderId="7" xfId="0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5" fillId="0" borderId="12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wrapText="1" indent="1" readingOrder="1"/>
    </xf>
    <xf numFmtId="44" fontId="6" fillId="0" borderId="5" xfId="1" applyFont="1" applyBorder="1" applyAlignment="1">
      <alignment horizontal="right" vertical="center" wrapText="1" indent="1" readingOrder="1"/>
    </xf>
    <xf numFmtId="0" fontId="11" fillId="0" borderId="6" xfId="0" applyFont="1" applyBorder="1" applyAlignment="1">
      <alignment horizontal="right" vertical="center" wrapText="1" indent="1" readingOrder="2"/>
    </xf>
    <xf numFmtId="0" fontId="11" fillId="0" borderId="9" xfId="0" applyFont="1" applyBorder="1" applyAlignment="1">
      <alignment horizontal="left" vertical="center" wrapText="1" indent="1" readingOrder="2"/>
    </xf>
    <xf numFmtId="164" fontId="7" fillId="0" borderId="0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wrapText="1" indent="1" readingOrder="2"/>
    </xf>
    <xf numFmtId="0" fontId="11" fillId="0" borderId="0" xfId="0" applyFont="1" applyBorder="1" applyAlignment="1">
      <alignment horizontal="left" vertical="center" wrapText="1" indent="1" readingOrder="2"/>
    </xf>
    <xf numFmtId="0" fontId="6" fillId="0" borderId="7" xfId="0" applyFont="1" applyBorder="1" applyAlignment="1">
      <alignment horizontal="right" vertical="center" wrapText="1" indent="1" readingOrder="2"/>
    </xf>
    <xf numFmtId="0" fontId="7" fillId="0" borderId="7" xfId="0" applyFont="1" applyBorder="1" applyAlignment="1">
      <alignment horizontal="right" vertical="center" indent="1"/>
    </xf>
    <xf numFmtId="0" fontId="11" fillId="0" borderId="8" xfId="0" applyFont="1" applyBorder="1" applyAlignment="1">
      <alignment horizontal="right" vertical="center" wrapText="1" indent="1" readingOrder="2"/>
    </xf>
    <xf numFmtId="0" fontId="11" fillId="0" borderId="8" xfId="0" applyFont="1" applyBorder="1" applyAlignment="1">
      <alignment horizontal="left" vertical="center" wrapText="1" indent="1" readingOrder="2"/>
    </xf>
    <xf numFmtId="164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0" fontId="6" fillId="0" borderId="5" xfId="0" applyFont="1" applyFill="1" applyBorder="1" applyAlignment="1">
      <alignment horizontal="right" vertical="center" wrapText="1" indent="1" readingOrder="2"/>
    </xf>
    <xf numFmtId="0" fontId="8" fillId="0" borderId="5" xfId="0" applyFont="1" applyFill="1" applyBorder="1" applyAlignment="1">
      <alignment horizontal="left" vertical="center" wrapText="1" indent="1" readingOrder="1"/>
    </xf>
    <xf numFmtId="164" fontId="18" fillId="0" borderId="0" xfId="0" applyNumberFormat="1" applyFont="1" applyBorder="1" applyAlignment="1">
      <alignment horizontal="left" vertical="center" wrapText="1" indent="1" readingOrder="1"/>
    </xf>
    <xf numFmtId="0" fontId="14" fillId="0" borderId="8" xfId="0" applyFont="1" applyBorder="1" applyAlignment="1">
      <alignment horizontal="left" vertical="center" wrapText="1" indent="1" readingOrder="1"/>
    </xf>
    <xf numFmtId="0" fontId="14" fillId="0" borderId="9" xfId="0" applyFont="1" applyBorder="1" applyAlignment="1">
      <alignment horizontal="left" vertical="center" wrapText="1" indent="1" readingOrder="1"/>
    </xf>
    <xf numFmtId="0" fontId="14" fillId="0" borderId="13" xfId="0" applyFont="1" applyBorder="1" applyAlignment="1">
      <alignment horizontal="left" vertical="center" wrapText="1" indent="1" readingOrder="1"/>
    </xf>
    <xf numFmtId="164" fontId="9" fillId="0" borderId="0" xfId="0" applyNumberFormat="1" applyFont="1" applyBorder="1" applyAlignment="1">
      <alignment horizontal="right" vertical="center" indent="1"/>
    </xf>
    <xf numFmtId="1" fontId="5" fillId="0" borderId="9" xfId="0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>
      <alignment horizontal="right" vertical="center" indent="1"/>
    </xf>
    <xf numFmtId="164" fontId="10" fillId="0" borderId="15" xfId="0" applyNumberFormat="1" applyFont="1" applyBorder="1" applyAlignment="1">
      <alignment horizontal="right" vertical="center" indent="1"/>
    </xf>
    <xf numFmtId="164" fontId="5" fillId="0" borderId="12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" fontId="10" fillId="0" borderId="0" xfId="0" applyNumberFormat="1" applyFont="1" applyBorder="1" applyAlignment="1">
      <alignment horizontal="right" vertical="center" indent="1"/>
    </xf>
    <xf numFmtId="1" fontId="9" fillId="0" borderId="9" xfId="0" applyNumberFormat="1" applyFont="1" applyBorder="1" applyAlignment="1">
      <alignment horizontal="right" vertical="center" indent="1"/>
    </xf>
    <xf numFmtId="0" fontId="14" fillId="0" borderId="9" xfId="0" applyFont="1" applyBorder="1" applyAlignment="1">
      <alignment horizontal="left" vertical="center" wrapText="1" indent="1" readingOrder="2"/>
    </xf>
    <xf numFmtId="0" fontId="14" fillId="0" borderId="8" xfId="0" applyFont="1" applyBorder="1" applyAlignment="1">
      <alignment horizontal="left" vertical="center" wrapText="1" indent="1" readingOrder="2"/>
    </xf>
    <xf numFmtId="0" fontId="7" fillId="0" borderId="1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1" fontId="14" fillId="0" borderId="9" xfId="0" applyNumberFormat="1" applyFont="1" applyBorder="1" applyAlignment="1">
      <alignment horizontal="left" vertical="center" wrapText="1" indent="1" readingOrder="1"/>
    </xf>
    <xf numFmtId="0" fontId="8" fillId="0" borderId="1" xfId="0" applyFont="1" applyBorder="1" applyAlignment="1">
      <alignment horizontal="right" vertical="center" wrapText="1" indent="1"/>
    </xf>
    <xf numFmtId="49" fontId="8" fillId="0" borderId="5" xfId="0" applyNumberFormat="1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 readingOrder="1"/>
    </xf>
    <xf numFmtId="164" fontId="5" fillId="0" borderId="0" xfId="0" applyNumberFormat="1" applyFont="1" applyBorder="1" applyAlignment="1">
      <alignment horizontal="right" vertical="center" indent="1" readingOrder="2"/>
    </xf>
    <xf numFmtId="164" fontId="9" fillId="0" borderId="0" xfId="0" applyNumberFormat="1" applyFont="1" applyBorder="1" applyAlignment="1">
      <alignment horizontal="right" vertical="center" indent="1" readingOrder="2"/>
    </xf>
    <xf numFmtId="164" fontId="10" fillId="0" borderId="0" xfId="0" applyNumberFormat="1" applyFont="1" applyBorder="1" applyAlignment="1">
      <alignment horizontal="right" vertical="center" indent="1" readingOrder="2"/>
    </xf>
    <xf numFmtId="0" fontId="5" fillId="0" borderId="9" xfId="0" applyFont="1" applyBorder="1" applyAlignment="1">
      <alignment horizontal="right" vertical="center" indent="1" readingOrder="2"/>
    </xf>
    <xf numFmtId="164" fontId="5" fillId="0" borderId="0" xfId="0" applyNumberFormat="1" applyFont="1" applyBorder="1" applyAlignment="1">
      <alignment horizontal="right" vertical="center" indent="1" readingOrder="1"/>
    </xf>
    <xf numFmtId="164" fontId="9" fillId="0" borderId="0" xfId="0" applyNumberFormat="1" applyFont="1" applyBorder="1" applyAlignment="1">
      <alignment horizontal="right" vertical="center" indent="1" readingOrder="1"/>
    </xf>
    <xf numFmtId="164" fontId="11" fillId="0" borderId="0" xfId="0" applyNumberFormat="1" applyFont="1" applyBorder="1" applyAlignment="1">
      <alignment horizontal="left" vertical="center" wrapText="1" indent="1" readingOrder="1"/>
    </xf>
    <xf numFmtId="164" fontId="11" fillId="0" borderId="9" xfId="0" applyNumberFormat="1" applyFont="1" applyBorder="1" applyAlignment="1">
      <alignment horizontal="left" vertical="center" wrapText="1" indent="1" readingOrder="1"/>
    </xf>
    <xf numFmtId="164" fontId="8" fillId="0" borderId="0" xfId="0" applyNumberFormat="1" applyFont="1" applyBorder="1" applyAlignment="1">
      <alignment horizontal="left" vertical="center" wrapText="1" indent="1" readingOrder="1"/>
    </xf>
    <xf numFmtId="164" fontId="11" fillId="0" borderId="12" xfId="0" applyNumberFormat="1" applyFont="1" applyBorder="1" applyAlignment="1">
      <alignment horizontal="left" vertical="center" wrapText="1" indent="1" readingOrder="1"/>
    </xf>
    <xf numFmtId="164" fontId="8" fillId="0" borderId="0" xfId="0" applyNumberFormat="1" applyFont="1" applyFill="1" applyBorder="1" applyAlignment="1">
      <alignment horizontal="left" vertical="center" wrapText="1" indent="1" readingOrder="1"/>
    </xf>
    <xf numFmtId="164" fontId="11" fillId="0" borderId="12" xfId="0" applyNumberFormat="1" applyFont="1" applyFill="1" applyBorder="1" applyAlignment="1">
      <alignment horizontal="left" vertical="center" wrapText="1" indent="1" readingOrder="1"/>
    </xf>
    <xf numFmtId="164" fontId="11" fillId="0" borderId="13" xfId="0" applyNumberFormat="1" applyFont="1" applyBorder="1" applyAlignment="1">
      <alignment horizontal="left" vertical="center" wrapText="1" indent="1" readingOrder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right" vertical="center" wrapText="1" readingOrder="1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wrapText="1" readingOrder="2"/>
    </xf>
    <xf numFmtId="0" fontId="3" fillId="0" borderId="0" xfId="0" applyFont="1" applyAlignment="1">
      <alignment horizontal="center" wrapText="1" readingOrder="1"/>
    </xf>
    <xf numFmtId="0" fontId="8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horizontal="left" vertical="center" wrapText="1" readingOrder="1"/>
    </xf>
    <xf numFmtId="0" fontId="2" fillId="0" borderId="0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11" fillId="0" borderId="3" xfId="0" applyFont="1" applyBorder="1" applyAlignment="1">
      <alignment horizontal="left" vertical="center" wrapText="1" readingOrder="2"/>
    </xf>
    <xf numFmtId="0" fontId="11" fillId="0" borderId="4" xfId="0" applyFont="1" applyBorder="1" applyAlignment="1">
      <alignment horizontal="left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right" wrapText="1" readingOrder="2"/>
    </xf>
    <xf numFmtId="0" fontId="4" fillId="0" borderId="3" xfId="0" applyFont="1" applyBorder="1" applyAlignment="1">
      <alignment horizontal="right" wrapText="1" readingOrder="2"/>
    </xf>
    <xf numFmtId="0" fontId="11" fillId="0" borderId="1" xfId="0" applyFont="1" applyBorder="1" applyAlignment="1">
      <alignment horizontal="center" vertical="center" wrapText="1" readingOrder="1"/>
    </xf>
    <xf numFmtId="0" fontId="0" fillId="0" borderId="5" xfId="0" applyBorder="1" applyAlignment="1">
      <alignment vertical="center" wrapText="1" readingOrder="1"/>
    </xf>
    <xf numFmtId="0" fontId="0" fillId="0" borderId="6" xfId="0" applyBorder="1" applyAlignment="1">
      <alignment vertical="center" wrapText="1" readingOrder="1"/>
    </xf>
    <xf numFmtId="0" fontId="0" fillId="0" borderId="0" xfId="0" applyAlignment="1">
      <alignment horizontal="center" wrapText="1"/>
    </xf>
    <xf numFmtId="0" fontId="0" fillId="0" borderId="0" xfId="0" applyAlignment="1"/>
    <xf numFmtId="0" fontId="0" fillId="0" borderId="0" xfId="0" applyAlignment="1">
      <alignment wrapText="1"/>
    </xf>
    <xf numFmtId="0" fontId="4" fillId="0" borderId="2" xfId="0" applyFont="1" applyBorder="1" applyAlignment="1">
      <alignment vertical="center" wrapText="1" readingOrder="2"/>
    </xf>
    <xf numFmtId="0" fontId="4" fillId="0" borderId="3" xfId="0" applyFont="1" applyBorder="1" applyAlignment="1">
      <alignment vertical="center" wrapText="1" readingOrder="2"/>
    </xf>
    <xf numFmtId="0" fontId="11" fillId="0" borderId="14" xfId="0" applyFont="1" applyBorder="1" applyAlignment="1">
      <alignment horizontal="center" vertical="center" wrapText="1" readingOrder="1"/>
    </xf>
    <xf numFmtId="0" fontId="11" fillId="0" borderId="11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0" borderId="12" xfId="0" applyFont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0" borderId="13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vertical="center" wrapText="1" readingOrder="2"/>
    </xf>
    <xf numFmtId="0" fontId="11" fillId="0" borderId="4" xfId="0" applyFont="1" applyBorder="1" applyAlignment="1">
      <alignment vertical="center" wrapText="1" readingOrder="2"/>
    </xf>
    <xf numFmtId="0" fontId="8" fillId="0" borderId="14" xfId="0" applyFont="1" applyBorder="1" applyAlignment="1">
      <alignment horizontal="left" vertical="center" wrapText="1" indent="1" readingOrder="2"/>
    </xf>
    <xf numFmtId="0" fontId="8" fillId="0" borderId="11" xfId="0" applyFont="1" applyBorder="1" applyAlignment="1">
      <alignment horizontal="left" vertical="center" wrapText="1" indent="1" readingOrder="2"/>
    </xf>
    <xf numFmtId="0" fontId="7" fillId="0" borderId="7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11" fillId="0" borderId="8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49" fontId="2" fillId="0" borderId="0" xfId="0" applyNumberFormat="1" applyFont="1" applyAlignment="1">
      <alignment horizontal="center" vertical="center" wrapText="1" readingOrder="2"/>
    </xf>
    <xf numFmtId="0" fontId="8" fillId="0" borderId="7" xfId="0" applyFont="1" applyBorder="1" applyAlignment="1">
      <alignment horizontal="left" vertical="center" wrapText="1" indent="1" readingOrder="2"/>
    </xf>
    <xf numFmtId="0" fontId="8" fillId="0" borderId="12" xfId="0" applyFont="1" applyBorder="1" applyAlignment="1">
      <alignment horizontal="left" vertical="center" wrapText="1" indent="1" readingOrder="2"/>
    </xf>
    <xf numFmtId="0" fontId="2" fillId="0" borderId="0" xfId="0" applyFont="1" applyBorder="1" applyAlignment="1">
      <alignment horizontal="center" readingOrder="2"/>
    </xf>
    <xf numFmtId="0" fontId="0" fillId="0" borderId="5" xfId="0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 readingOrder="2"/>
    </xf>
    <xf numFmtId="0" fontId="0" fillId="0" borderId="0" xfId="0" applyAlignment="1">
      <alignment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 wrapText="1"/>
    </xf>
    <xf numFmtId="0" fontId="4" fillId="0" borderId="10" xfId="0" applyFont="1" applyBorder="1" applyAlignment="1">
      <alignment horizontal="right" vertical="center" wrapText="1" readingOrder="2"/>
    </xf>
    <xf numFmtId="0" fontId="11" fillId="0" borderId="10" xfId="0" applyFont="1" applyBorder="1" applyAlignment="1">
      <alignment horizontal="justify" vertical="center" wrapText="1" readingOrder="1"/>
    </xf>
    <xf numFmtId="0" fontId="4" fillId="0" borderId="10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164" fontId="11" fillId="0" borderId="9" xfId="0" applyNumberFormat="1" applyFont="1" applyBorder="1" applyAlignment="1">
      <alignment horizontal="left" vertical="center" wrapText="1" indent="1" readingOrder="2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rightToLeft="1" view="pageBreakPreview" zoomScaleNormal="100" zoomScaleSheetLayoutView="100" workbookViewId="0">
      <selection activeCell="A14" sqref="A14:H14"/>
    </sheetView>
  </sheetViews>
  <sheetFormatPr defaultColWidth="14.375" defaultRowHeight="14.25"/>
  <cols>
    <col min="2" max="2" width="16.625" customWidth="1"/>
    <col min="3" max="3" width="11.875" customWidth="1"/>
    <col min="5" max="5" width="15.625" customWidth="1"/>
  </cols>
  <sheetData>
    <row r="1" spans="1:8" s="1" customFormat="1" ht="17.25" customHeight="1">
      <c r="A1" s="179" t="s">
        <v>171</v>
      </c>
      <c r="B1" s="179"/>
      <c r="C1" s="179"/>
      <c r="D1" s="179"/>
      <c r="E1" s="179"/>
      <c r="F1" s="179"/>
      <c r="G1" s="179"/>
      <c r="H1" s="179"/>
    </row>
    <row r="2" spans="1:8" s="2" customFormat="1" ht="15">
      <c r="A2" s="180" t="s">
        <v>148</v>
      </c>
      <c r="B2" s="180"/>
      <c r="C2" s="180"/>
      <c r="D2" s="180"/>
      <c r="E2" s="180"/>
      <c r="F2" s="180"/>
      <c r="G2" s="180"/>
      <c r="H2" s="180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8" s="1" customFormat="1" ht="17.25">
      <c r="A4" s="181" t="s">
        <v>147</v>
      </c>
      <c r="B4" s="184" t="s">
        <v>0</v>
      </c>
      <c r="C4" s="185"/>
      <c r="D4" s="185"/>
      <c r="E4" s="186" t="s">
        <v>1</v>
      </c>
      <c r="F4" s="186"/>
      <c r="G4" s="187"/>
      <c r="H4" s="188" t="s">
        <v>149</v>
      </c>
    </row>
    <row r="5" spans="1:8" s="1" customFormat="1" ht="17.25">
      <c r="A5" s="182"/>
      <c r="B5" s="4" t="s">
        <v>2</v>
      </c>
      <c r="C5" s="4" t="s">
        <v>3</v>
      </c>
      <c r="D5" s="5" t="s">
        <v>4</v>
      </c>
      <c r="E5" s="5" t="s">
        <v>5</v>
      </c>
      <c r="F5" s="6" t="s">
        <v>6</v>
      </c>
      <c r="G5" s="4" t="s">
        <v>7</v>
      </c>
      <c r="H5" s="188"/>
    </row>
    <row r="6" spans="1:8" s="1" customFormat="1" ht="17.25" customHeight="1">
      <c r="A6" s="183"/>
      <c r="B6" s="7" t="s">
        <v>8</v>
      </c>
      <c r="C6" s="7" t="s">
        <v>9</v>
      </c>
      <c r="D6" s="71" t="s">
        <v>159</v>
      </c>
      <c r="E6" s="8" t="s">
        <v>152</v>
      </c>
      <c r="F6" s="8" t="s">
        <v>153</v>
      </c>
      <c r="G6" s="7" t="s">
        <v>11</v>
      </c>
      <c r="H6" s="188"/>
    </row>
    <row r="7" spans="1:8" s="1" customFormat="1" ht="15" customHeight="1">
      <c r="A7" s="84" t="s">
        <v>157</v>
      </c>
      <c r="B7" s="86">
        <v>37.799999999999997</v>
      </c>
      <c r="C7" s="87">
        <v>34.200000000000003</v>
      </c>
      <c r="D7" s="88">
        <v>41.3</v>
      </c>
      <c r="E7" s="88">
        <v>25</v>
      </c>
      <c r="F7" s="88">
        <v>34.200000000000003</v>
      </c>
      <c r="G7" s="89">
        <v>44.7</v>
      </c>
      <c r="H7" s="92" t="s">
        <v>150</v>
      </c>
    </row>
    <row r="8" spans="1:8" s="1" customFormat="1" ht="15" customHeight="1">
      <c r="A8" s="84" t="s">
        <v>156</v>
      </c>
      <c r="B8" s="86">
        <v>62.2</v>
      </c>
      <c r="C8" s="87">
        <v>65.8</v>
      </c>
      <c r="D8" s="88">
        <v>58.7</v>
      </c>
      <c r="E8" s="88">
        <v>75</v>
      </c>
      <c r="F8" s="88">
        <v>65.8</v>
      </c>
      <c r="G8" s="89">
        <v>55.3</v>
      </c>
      <c r="H8" s="93" t="s">
        <v>166</v>
      </c>
    </row>
    <row r="9" spans="1:8" s="1" customFormat="1" ht="15" customHeight="1">
      <c r="A9" s="85" t="s">
        <v>12</v>
      </c>
      <c r="B9" s="90">
        <v>100</v>
      </c>
      <c r="C9" s="91">
        <v>100</v>
      </c>
      <c r="D9" s="91">
        <v>100</v>
      </c>
      <c r="E9" s="91">
        <v>100</v>
      </c>
      <c r="F9" s="91">
        <v>100</v>
      </c>
      <c r="G9" s="91">
        <v>100</v>
      </c>
      <c r="H9" s="94" t="s">
        <v>13</v>
      </c>
    </row>
    <row r="10" spans="1:8" ht="13.5" customHeight="1"/>
    <row r="11" spans="1:8" ht="13.5" customHeight="1"/>
    <row r="12" spans="1:8" ht="13.5" customHeight="1"/>
    <row r="13" spans="1:8" ht="21.75">
      <c r="A13" s="189" t="s">
        <v>14</v>
      </c>
      <c r="B13" s="189"/>
      <c r="C13" s="189"/>
      <c r="D13" s="189"/>
      <c r="E13" s="189"/>
      <c r="F13" s="189"/>
      <c r="G13" s="189"/>
      <c r="H13" s="189"/>
    </row>
    <row r="14" spans="1:8" ht="15">
      <c r="A14" s="190" t="s">
        <v>15</v>
      </c>
      <c r="B14" s="190"/>
      <c r="C14" s="190"/>
      <c r="D14" s="190"/>
      <c r="E14" s="190"/>
      <c r="F14" s="190"/>
      <c r="G14" s="190"/>
      <c r="H14" s="190"/>
    </row>
    <row r="15" spans="1:8" s="1" customFormat="1" ht="5.0999999999999996" customHeight="1">
      <c r="A15" s="3"/>
      <c r="B15" s="3"/>
      <c r="C15" s="3"/>
      <c r="D15" s="3"/>
      <c r="E15" s="3"/>
      <c r="F15" s="3"/>
      <c r="G15" s="3"/>
      <c r="H15" s="3"/>
    </row>
    <row r="16" spans="1:8" ht="17.25">
      <c r="A16" s="191" t="s">
        <v>16</v>
      </c>
      <c r="B16" s="184" t="s">
        <v>0</v>
      </c>
      <c r="C16" s="185"/>
      <c r="D16" s="185"/>
      <c r="E16" s="186" t="s">
        <v>1</v>
      </c>
      <c r="F16" s="186"/>
      <c r="G16" s="187"/>
      <c r="H16" s="194" t="s">
        <v>17</v>
      </c>
    </row>
    <row r="17" spans="1:8" ht="17.25">
      <c r="A17" s="192"/>
      <c r="B17" s="63" t="s">
        <v>2</v>
      </c>
      <c r="C17" s="63" t="s">
        <v>3</v>
      </c>
      <c r="D17" s="5" t="s">
        <v>4</v>
      </c>
      <c r="E17" s="5" t="s">
        <v>5</v>
      </c>
      <c r="F17" s="6" t="s">
        <v>18</v>
      </c>
      <c r="G17" s="63" t="s">
        <v>7</v>
      </c>
      <c r="H17" s="195"/>
    </row>
    <row r="18" spans="1:8">
      <c r="A18" s="193"/>
      <c r="B18" s="65" t="s">
        <v>8</v>
      </c>
      <c r="C18" s="65" t="s">
        <v>19</v>
      </c>
      <c r="D18" s="71" t="s">
        <v>159</v>
      </c>
      <c r="E18" s="8" t="s">
        <v>152</v>
      </c>
      <c r="F18" s="8" t="s">
        <v>153</v>
      </c>
      <c r="G18" s="65" t="s">
        <v>11</v>
      </c>
      <c r="H18" s="196"/>
    </row>
    <row r="19" spans="1:8">
      <c r="A19" s="95">
        <v>1</v>
      </c>
      <c r="B19" s="119">
        <v>42.521201063467636</v>
      </c>
      <c r="C19" s="120">
        <v>47.017188826335961</v>
      </c>
      <c r="D19" s="121">
        <v>42.879827928754068</v>
      </c>
      <c r="E19" s="121">
        <v>57.957731688575286</v>
      </c>
      <c r="F19" s="121">
        <v>45.588832370910282</v>
      </c>
      <c r="G19" s="122">
        <v>35.958574537148209</v>
      </c>
      <c r="H19" s="99">
        <v>1</v>
      </c>
    </row>
    <row r="20" spans="1:8">
      <c r="A20" s="95">
        <v>2</v>
      </c>
      <c r="B20" s="119">
        <v>23.285389433097414</v>
      </c>
      <c r="C20" s="120">
        <v>26.670025742440131</v>
      </c>
      <c r="D20" s="121">
        <v>28.104815372920442</v>
      </c>
      <c r="E20" s="121">
        <v>26.338120849998845</v>
      </c>
      <c r="F20" s="121">
        <v>24.514700076288687</v>
      </c>
      <c r="G20" s="119">
        <v>18.344961389880066</v>
      </c>
      <c r="H20" s="100">
        <v>2</v>
      </c>
    </row>
    <row r="21" spans="1:8">
      <c r="A21" s="96" t="s">
        <v>20</v>
      </c>
      <c r="B21" s="123">
        <v>34.200000000000003</v>
      </c>
      <c r="C21" s="124">
        <v>26.3</v>
      </c>
      <c r="D21" s="121">
        <v>29</v>
      </c>
      <c r="E21" s="103">
        <v>15.7</v>
      </c>
      <c r="F21" s="103">
        <v>29.9</v>
      </c>
      <c r="G21" s="125">
        <v>45.7</v>
      </c>
      <c r="H21" s="9" t="s">
        <v>200</v>
      </c>
    </row>
    <row r="22" spans="1:8" ht="17.25">
      <c r="A22" s="97" t="s">
        <v>12</v>
      </c>
      <c r="B22" s="106">
        <v>100</v>
      </c>
      <c r="C22" s="107">
        <v>100</v>
      </c>
      <c r="D22" s="107">
        <v>100</v>
      </c>
      <c r="E22" s="107">
        <v>100</v>
      </c>
      <c r="F22" s="107">
        <v>100</v>
      </c>
      <c r="G22" s="126">
        <v>100</v>
      </c>
      <c r="H22" s="94" t="s">
        <v>202</v>
      </c>
    </row>
    <row r="23" spans="1:8">
      <c r="A23" s="67"/>
      <c r="B23" s="67"/>
      <c r="C23" s="67"/>
      <c r="D23" s="67"/>
      <c r="E23" s="67"/>
      <c r="F23" s="67"/>
      <c r="G23" s="67"/>
      <c r="H23" s="67"/>
    </row>
  </sheetData>
  <mergeCells count="12">
    <mergeCell ref="A13:H13"/>
    <mergeCell ref="A14:H14"/>
    <mergeCell ref="A16:A18"/>
    <mergeCell ref="B16:D16"/>
    <mergeCell ref="E16:G16"/>
    <mergeCell ref="H16:H18"/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rightToLeft="1" view="pageLayout" topLeftCell="A16" zoomScaleNormal="100" zoomScaleSheetLayoutView="100" workbookViewId="0">
      <selection activeCell="A14" sqref="A14:H14"/>
    </sheetView>
  </sheetViews>
  <sheetFormatPr defaultRowHeight="14.25"/>
  <cols>
    <col min="1" max="1" width="11.25" customWidth="1"/>
    <col min="2" max="2" width="15.5" customWidth="1"/>
    <col min="3" max="3" width="9.75" customWidth="1"/>
    <col min="4" max="6" width="15.5" customWidth="1"/>
    <col min="7" max="7" width="10.5" customWidth="1"/>
    <col min="8" max="8" width="19.625" bestFit="1" customWidth="1"/>
  </cols>
  <sheetData>
    <row r="1" spans="1:8" ht="12" customHeight="1">
      <c r="A1" s="11"/>
      <c r="B1" s="11"/>
      <c r="C1" s="11"/>
      <c r="D1" s="11"/>
      <c r="E1" s="11"/>
      <c r="F1" s="11"/>
      <c r="G1" s="11"/>
      <c r="H1" s="11"/>
    </row>
    <row r="2" spans="1:8" ht="21.75">
      <c r="A2" s="189" t="s">
        <v>175</v>
      </c>
      <c r="B2" s="189"/>
      <c r="C2" s="189"/>
      <c r="D2" s="189"/>
      <c r="E2" s="189"/>
      <c r="F2" s="189"/>
      <c r="G2" s="189"/>
      <c r="H2" s="189"/>
    </row>
    <row r="3" spans="1:8" ht="15" customHeight="1">
      <c r="A3" s="197" t="s">
        <v>176</v>
      </c>
      <c r="B3" s="197"/>
      <c r="C3" s="197"/>
      <c r="D3" s="197"/>
      <c r="E3" s="197"/>
      <c r="F3" s="197"/>
      <c r="G3" s="197"/>
      <c r="H3" s="197"/>
    </row>
    <row r="4" spans="1:8" s="1" customFormat="1" ht="5.0999999999999996" customHeight="1">
      <c r="A4" s="3"/>
      <c r="B4" s="3"/>
      <c r="C4" s="3"/>
      <c r="D4" s="3"/>
      <c r="E4" s="3"/>
      <c r="F4" s="3"/>
      <c r="G4" s="3"/>
      <c r="H4" s="3"/>
    </row>
    <row r="5" spans="1:8" ht="17.25">
      <c r="A5" s="198" t="s">
        <v>162</v>
      </c>
      <c r="B5" s="184" t="s">
        <v>0</v>
      </c>
      <c r="C5" s="185"/>
      <c r="D5" s="185"/>
      <c r="E5" s="186" t="s">
        <v>1</v>
      </c>
      <c r="F5" s="186"/>
      <c r="G5" s="187"/>
      <c r="H5" s="199" t="s">
        <v>158</v>
      </c>
    </row>
    <row r="6" spans="1:8" ht="17.25">
      <c r="A6" s="198"/>
      <c r="B6" s="4" t="s">
        <v>2</v>
      </c>
      <c r="C6" s="4" t="s">
        <v>3</v>
      </c>
      <c r="D6" s="5" t="s">
        <v>4</v>
      </c>
      <c r="E6" s="5" t="s">
        <v>5</v>
      </c>
      <c r="F6" s="6" t="s">
        <v>6</v>
      </c>
      <c r="G6" s="4" t="s">
        <v>7</v>
      </c>
      <c r="H6" s="199"/>
    </row>
    <row r="7" spans="1:8" ht="24">
      <c r="A7" s="198"/>
      <c r="B7" s="7" t="s">
        <v>8</v>
      </c>
      <c r="C7" s="7" t="s">
        <v>9</v>
      </c>
      <c r="D7" s="71" t="s">
        <v>159</v>
      </c>
      <c r="E7" s="8" t="s">
        <v>152</v>
      </c>
      <c r="F7" s="8" t="s">
        <v>10</v>
      </c>
      <c r="G7" s="7" t="s">
        <v>11</v>
      </c>
      <c r="H7" s="199"/>
    </row>
    <row r="8" spans="1:8" ht="15" customHeight="1">
      <c r="A8" s="108" t="s">
        <v>21</v>
      </c>
      <c r="B8" s="101">
        <v>94.928167263443015</v>
      </c>
      <c r="C8" s="102">
        <v>92.019620986779756</v>
      </c>
      <c r="D8" s="103">
        <v>84.9</v>
      </c>
      <c r="E8" s="103">
        <v>91.9</v>
      </c>
      <c r="F8" s="103">
        <v>89.3</v>
      </c>
      <c r="G8" s="104">
        <v>98.2</v>
      </c>
      <c r="H8" s="98" t="s">
        <v>163</v>
      </c>
    </row>
    <row r="9" spans="1:8" ht="15" customHeight="1">
      <c r="A9" s="108" t="s">
        <v>22</v>
      </c>
      <c r="B9" s="105">
        <v>4.4229540121885105</v>
      </c>
      <c r="C9" s="102">
        <v>7.1084309944681188</v>
      </c>
      <c r="D9" s="103">
        <v>14.6</v>
      </c>
      <c r="E9" s="103">
        <v>6.2</v>
      </c>
      <c r="F9" s="103">
        <v>1.3</v>
      </c>
      <c r="G9" s="104">
        <v>1.4</v>
      </c>
      <c r="H9" s="98" t="s">
        <v>23</v>
      </c>
    </row>
    <row r="10" spans="1:8" ht="15" customHeight="1">
      <c r="A10" s="109" t="s">
        <v>24</v>
      </c>
      <c r="B10" s="105">
        <v>0.7</v>
      </c>
      <c r="C10" s="102">
        <v>0.87194801875208017</v>
      </c>
      <c r="D10" s="103">
        <v>0.5</v>
      </c>
      <c r="E10" s="103">
        <v>1.9</v>
      </c>
      <c r="F10" s="103">
        <v>0.4</v>
      </c>
      <c r="G10" s="104">
        <v>0.4</v>
      </c>
      <c r="H10" s="98" t="s">
        <v>190</v>
      </c>
    </row>
    <row r="11" spans="1:8" ht="16.5" customHeight="1">
      <c r="A11" s="110" t="s">
        <v>51</v>
      </c>
      <c r="B11" s="106">
        <v>100</v>
      </c>
      <c r="C11" s="107">
        <v>100</v>
      </c>
      <c r="D11" s="107">
        <v>100</v>
      </c>
      <c r="E11" s="107">
        <v>100</v>
      </c>
      <c r="F11" s="107">
        <v>100</v>
      </c>
      <c r="G11" s="107">
        <v>100</v>
      </c>
      <c r="H11" s="111" t="s">
        <v>25</v>
      </c>
    </row>
    <row r="12" spans="1:8" ht="11.25" customHeight="1">
      <c r="A12" s="11"/>
      <c r="B12" s="11"/>
      <c r="C12" s="11"/>
      <c r="D12" s="11"/>
      <c r="E12" s="11"/>
      <c r="F12" s="11"/>
      <c r="G12" s="11"/>
      <c r="H12" s="11"/>
    </row>
    <row r="13" spans="1:8" ht="11.25" customHeight="1">
      <c r="A13" s="83"/>
      <c r="B13" s="83"/>
      <c r="C13" s="83"/>
      <c r="D13" s="83"/>
      <c r="E13" s="83"/>
      <c r="F13" s="83"/>
      <c r="G13" s="83"/>
      <c r="H13" s="83"/>
    </row>
    <row r="14" spans="1:8" ht="11.25" customHeight="1">
      <c r="A14" s="83"/>
      <c r="B14" s="83"/>
      <c r="C14" s="83"/>
      <c r="D14" s="83"/>
      <c r="E14" s="83"/>
      <c r="F14" s="83"/>
      <c r="G14" s="83"/>
      <c r="H14" s="83"/>
    </row>
    <row r="15" spans="1:8" ht="24" customHeight="1">
      <c r="A15" s="200" t="s">
        <v>177</v>
      </c>
      <c r="B15" s="200"/>
      <c r="C15" s="200"/>
      <c r="D15" s="200"/>
      <c r="E15" s="200"/>
      <c r="F15" s="200"/>
      <c r="G15" s="200"/>
      <c r="H15" s="200"/>
    </row>
    <row r="16" spans="1:8" ht="20.25" customHeight="1">
      <c r="A16" s="201" t="s">
        <v>178</v>
      </c>
      <c r="B16" s="201"/>
      <c r="C16" s="201"/>
      <c r="D16" s="201"/>
      <c r="E16" s="201"/>
      <c r="F16" s="201"/>
      <c r="G16" s="201"/>
      <c r="H16" s="201"/>
    </row>
    <row r="17" spans="1:8" s="1" customFormat="1" ht="5.0999999999999996" customHeight="1">
      <c r="A17" s="3"/>
      <c r="B17" s="3"/>
      <c r="C17" s="3"/>
      <c r="D17" s="3"/>
      <c r="E17" s="3"/>
      <c r="F17" s="3"/>
      <c r="G17" s="3"/>
      <c r="H17" s="3"/>
    </row>
    <row r="18" spans="1:8">
      <c r="A18" s="202" t="s">
        <v>26</v>
      </c>
      <c r="B18" s="207" t="s">
        <v>0</v>
      </c>
      <c r="C18" s="208"/>
      <c r="D18" s="208"/>
      <c r="E18" s="208"/>
      <c r="F18" s="203" t="s">
        <v>1</v>
      </c>
      <c r="G18" s="204"/>
      <c r="H18" s="205" t="s">
        <v>27</v>
      </c>
    </row>
    <row r="19" spans="1:8" ht="17.25">
      <c r="A19" s="202"/>
      <c r="B19" s="63" t="s">
        <v>2</v>
      </c>
      <c r="C19" s="63" t="s">
        <v>3</v>
      </c>
      <c r="D19" s="5" t="s">
        <v>4</v>
      </c>
      <c r="E19" s="5" t="s">
        <v>5</v>
      </c>
      <c r="F19" s="6" t="s">
        <v>6</v>
      </c>
      <c r="G19" s="63" t="s">
        <v>7</v>
      </c>
      <c r="H19" s="206"/>
    </row>
    <row r="20" spans="1:8">
      <c r="A20" s="202"/>
      <c r="B20" s="65" t="s">
        <v>8</v>
      </c>
      <c r="C20" s="65" t="s">
        <v>9</v>
      </c>
      <c r="D20" s="71" t="s">
        <v>159</v>
      </c>
      <c r="E20" s="8" t="s">
        <v>152</v>
      </c>
      <c r="F20" s="8" t="s">
        <v>153</v>
      </c>
      <c r="G20" s="65" t="s">
        <v>11</v>
      </c>
      <c r="H20" s="206"/>
    </row>
    <row r="21" spans="1:8" ht="17.25">
      <c r="A21" s="112" t="s">
        <v>28</v>
      </c>
      <c r="B21" s="102">
        <v>3.6</v>
      </c>
      <c r="C21" s="102">
        <v>6.1</v>
      </c>
      <c r="D21" s="113">
        <v>10.3</v>
      </c>
      <c r="E21" s="113">
        <v>3.5</v>
      </c>
      <c r="F21" s="113">
        <v>1.1000000000000001</v>
      </c>
      <c r="G21" s="102">
        <v>0</v>
      </c>
      <c r="H21" s="115" t="s">
        <v>29</v>
      </c>
    </row>
    <row r="22" spans="1:8" ht="17.25">
      <c r="A22" s="108" t="s">
        <v>30</v>
      </c>
      <c r="B22" s="102">
        <v>14.6</v>
      </c>
      <c r="C22" s="102">
        <v>24.5</v>
      </c>
      <c r="D22" s="113">
        <v>34.5</v>
      </c>
      <c r="E22" s="113">
        <v>22.1</v>
      </c>
      <c r="F22" s="113">
        <v>9.6999999999999993</v>
      </c>
      <c r="G22" s="102">
        <v>0</v>
      </c>
      <c r="H22" s="98" t="s">
        <v>31</v>
      </c>
    </row>
    <row r="23" spans="1:8" ht="17.25">
      <c r="A23" s="108" t="s">
        <v>32</v>
      </c>
      <c r="B23" s="102">
        <v>12.2</v>
      </c>
      <c r="C23" s="102">
        <v>20.6</v>
      </c>
      <c r="D23" s="113">
        <v>30.3</v>
      </c>
      <c r="E23" s="113">
        <v>16.8</v>
      </c>
      <c r="F23" s="113">
        <v>7.3</v>
      </c>
      <c r="G23" s="102">
        <v>0</v>
      </c>
      <c r="H23" s="98" t="s">
        <v>33</v>
      </c>
    </row>
    <row r="24" spans="1:8" ht="17.25">
      <c r="A24" s="108" t="s">
        <v>34</v>
      </c>
      <c r="B24" s="102">
        <v>4.9000000000000004</v>
      </c>
      <c r="C24" s="102">
        <v>8.3000000000000007</v>
      </c>
      <c r="D24" s="113">
        <v>11.1</v>
      </c>
      <c r="E24" s="113">
        <v>10.9</v>
      </c>
      <c r="F24" s="113">
        <v>1.7</v>
      </c>
      <c r="G24" s="102">
        <v>0</v>
      </c>
      <c r="H24" s="98" t="s">
        <v>35</v>
      </c>
    </row>
    <row r="25" spans="1:8" ht="17.25">
      <c r="A25" s="108" t="s">
        <v>36</v>
      </c>
      <c r="B25" s="102">
        <v>5.9</v>
      </c>
      <c r="C25" s="102">
        <v>9.9</v>
      </c>
      <c r="D25" s="113">
        <v>6.6</v>
      </c>
      <c r="E25" s="113">
        <v>4.4000000000000004</v>
      </c>
      <c r="F25" s="113">
        <v>19.600000000000001</v>
      </c>
      <c r="G25" s="102">
        <v>0</v>
      </c>
      <c r="H25" s="98" t="s">
        <v>37</v>
      </c>
    </row>
    <row r="26" spans="1:8" ht="17.25">
      <c r="A26" s="108" t="s">
        <v>38</v>
      </c>
      <c r="B26" s="102">
        <v>12.9</v>
      </c>
      <c r="C26" s="102">
        <v>21.7</v>
      </c>
      <c r="D26" s="113">
        <v>6.6</v>
      </c>
      <c r="E26" s="113">
        <v>38.799999999999997</v>
      </c>
      <c r="F26" s="113">
        <v>33.799999999999997</v>
      </c>
      <c r="G26" s="102">
        <v>0</v>
      </c>
      <c r="H26" s="98" t="s">
        <v>39</v>
      </c>
    </row>
    <row r="27" spans="1:8" ht="17.25">
      <c r="A27" s="108" t="s">
        <v>40</v>
      </c>
      <c r="B27" s="102">
        <v>6</v>
      </c>
      <c r="C27" s="102">
        <v>0</v>
      </c>
      <c r="D27" s="113">
        <v>0</v>
      </c>
      <c r="E27" s="113">
        <v>0</v>
      </c>
      <c r="F27" s="113">
        <v>0</v>
      </c>
      <c r="G27" s="102">
        <v>33.700000000000003</v>
      </c>
      <c r="H27" s="98" t="s">
        <v>41</v>
      </c>
    </row>
    <row r="28" spans="1:8" ht="17.25">
      <c r="A28" s="108" t="s">
        <v>42</v>
      </c>
      <c r="B28" s="102">
        <v>13.7</v>
      </c>
      <c r="C28" s="102">
        <v>0</v>
      </c>
      <c r="D28" s="113">
        <v>0</v>
      </c>
      <c r="E28" s="113">
        <v>0</v>
      </c>
      <c r="F28" s="113">
        <v>0</v>
      </c>
      <c r="G28" s="102">
        <v>14.8</v>
      </c>
      <c r="H28" s="98" t="s">
        <v>43</v>
      </c>
    </row>
    <row r="29" spans="1:8" ht="17.25">
      <c r="A29" s="108" t="s">
        <v>44</v>
      </c>
      <c r="B29" s="102">
        <v>15.4</v>
      </c>
      <c r="C29" s="102">
        <v>0</v>
      </c>
      <c r="D29" s="113">
        <v>0</v>
      </c>
      <c r="E29" s="113">
        <v>0</v>
      </c>
      <c r="F29" s="113">
        <v>0</v>
      </c>
      <c r="G29" s="102">
        <v>38</v>
      </c>
      <c r="H29" s="98" t="s">
        <v>45</v>
      </c>
    </row>
    <row r="30" spans="1:8" ht="17.25">
      <c r="A30" s="108" t="s">
        <v>191</v>
      </c>
      <c r="B30" s="102">
        <v>10.8</v>
      </c>
      <c r="C30" s="102">
        <v>8.9</v>
      </c>
      <c r="D30" s="113">
        <v>0.6</v>
      </c>
      <c r="E30" s="113">
        <v>3.5</v>
      </c>
      <c r="F30" s="113">
        <v>26.8</v>
      </c>
      <c r="G30" s="102">
        <v>13.5</v>
      </c>
      <c r="H30" s="98" t="s">
        <v>192</v>
      </c>
    </row>
    <row r="31" spans="1:8" ht="17.25">
      <c r="A31" s="110" t="s">
        <v>12</v>
      </c>
      <c r="B31" s="116">
        <v>100</v>
      </c>
      <c r="C31" s="114">
        <v>100</v>
      </c>
      <c r="D31" s="114">
        <v>100</v>
      </c>
      <c r="E31" s="114">
        <v>100</v>
      </c>
      <c r="F31" s="114">
        <v>100</v>
      </c>
      <c r="G31" s="114">
        <v>100</v>
      </c>
      <c r="H31" s="111" t="s">
        <v>25</v>
      </c>
    </row>
  </sheetData>
  <mergeCells count="12">
    <mergeCell ref="A15:H15"/>
    <mergeCell ref="A16:H16"/>
    <mergeCell ref="A18:A20"/>
    <mergeCell ref="F18:G18"/>
    <mergeCell ref="H18:H20"/>
    <mergeCell ref="B18:E18"/>
    <mergeCell ref="A2:H2"/>
    <mergeCell ref="A3:H3"/>
    <mergeCell ref="A5:A7"/>
    <mergeCell ref="B5:D5"/>
    <mergeCell ref="E5:G5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rightToLeft="1" view="pageLayout" topLeftCell="A10" zoomScaleNormal="100" workbookViewId="0">
      <selection activeCell="A14" sqref="A14:H14"/>
    </sheetView>
  </sheetViews>
  <sheetFormatPr defaultRowHeight="14.25"/>
  <cols>
    <col min="2" max="2" width="15" customWidth="1"/>
    <col min="3" max="3" width="10" customWidth="1"/>
    <col min="4" max="4" width="14.125" customWidth="1"/>
    <col min="5" max="5" width="15.125" customWidth="1"/>
    <col min="6" max="6" width="14.125" customWidth="1"/>
    <col min="7" max="7" width="10.875" customWidth="1"/>
    <col min="8" max="8" width="13.125" customWidth="1"/>
  </cols>
  <sheetData>
    <row r="1" spans="1:8" s="2" customFormat="1" ht="21.75">
      <c r="A1" s="211" t="s">
        <v>179</v>
      </c>
      <c r="B1" s="211"/>
      <c r="C1" s="211"/>
      <c r="D1" s="211"/>
      <c r="E1" s="211"/>
      <c r="F1" s="211"/>
      <c r="G1" s="211"/>
      <c r="H1" s="211"/>
    </row>
    <row r="2" spans="1:8" s="10" customFormat="1" ht="30" customHeight="1">
      <c r="A2" s="212" t="s">
        <v>188</v>
      </c>
      <c r="B2" s="212"/>
      <c r="C2" s="212"/>
      <c r="D2" s="212"/>
      <c r="E2" s="212"/>
      <c r="F2" s="212"/>
      <c r="G2" s="212"/>
      <c r="H2" s="212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8" ht="17.25">
      <c r="A4" s="213" t="s">
        <v>46</v>
      </c>
      <c r="B4" s="216" t="s">
        <v>0</v>
      </c>
      <c r="C4" s="217"/>
      <c r="D4" s="217"/>
      <c r="E4" s="218" t="s">
        <v>1</v>
      </c>
      <c r="F4" s="218"/>
      <c r="G4" s="219"/>
      <c r="H4" s="220" t="s">
        <v>47</v>
      </c>
    </row>
    <row r="5" spans="1:8" ht="17.25">
      <c r="A5" s="214"/>
      <c r="B5" s="4" t="s">
        <v>2</v>
      </c>
      <c r="C5" s="4" t="s">
        <v>3</v>
      </c>
      <c r="D5" s="6" t="s">
        <v>4</v>
      </c>
      <c r="E5" s="6" t="s">
        <v>5</v>
      </c>
      <c r="F5" s="6" t="s">
        <v>6</v>
      </c>
      <c r="G5" s="4" t="s">
        <v>7</v>
      </c>
      <c r="H5" s="221"/>
    </row>
    <row r="6" spans="1:8" ht="20.25" customHeight="1">
      <c r="A6" s="215"/>
      <c r="B6" s="13" t="s">
        <v>8</v>
      </c>
      <c r="C6" s="13" t="s">
        <v>9</v>
      </c>
      <c r="D6" s="71" t="s">
        <v>159</v>
      </c>
      <c r="E6" s="8" t="s">
        <v>152</v>
      </c>
      <c r="F6" s="8" t="s">
        <v>153</v>
      </c>
      <c r="G6" s="13" t="s">
        <v>11</v>
      </c>
      <c r="H6" s="222"/>
    </row>
    <row r="7" spans="1:8" ht="15" customHeight="1">
      <c r="A7" s="112" t="s">
        <v>48</v>
      </c>
      <c r="B7" s="102">
        <v>99.823008691109763</v>
      </c>
      <c r="C7" s="102">
        <v>99.876537081189483</v>
      </c>
      <c r="D7" s="155">
        <v>100</v>
      </c>
      <c r="E7" s="113">
        <v>99.447171488180814</v>
      </c>
      <c r="F7" s="155">
        <v>100</v>
      </c>
      <c r="G7" s="147">
        <v>99.744552663375515</v>
      </c>
      <c r="H7" s="159" t="s">
        <v>49</v>
      </c>
    </row>
    <row r="8" spans="1:8" ht="16.5" customHeight="1">
      <c r="A8" s="108" t="s">
        <v>170</v>
      </c>
      <c r="B8" s="102">
        <v>0.17699130889021999</v>
      </c>
      <c r="C8" s="102">
        <v>0.12346291881049211</v>
      </c>
      <c r="D8" s="113">
        <v>0</v>
      </c>
      <c r="E8" s="113">
        <v>0.55282851181919945</v>
      </c>
      <c r="F8" s="113">
        <v>0</v>
      </c>
      <c r="G8" s="147">
        <v>0.25544733662448305</v>
      </c>
      <c r="H8" s="160" t="s">
        <v>50</v>
      </c>
    </row>
    <row r="9" spans="1:8" ht="17.25">
      <c r="A9" s="97" t="s">
        <v>51</v>
      </c>
      <c r="B9" s="158">
        <v>100</v>
      </c>
      <c r="C9" s="157">
        <v>100</v>
      </c>
      <c r="D9" s="157">
        <v>100</v>
      </c>
      <c r="E9" s="157">
        <v>100</v>
      </c>
      <c r="F9" s="156">
        <v>100</v>
      </c>
      <c r="G9" s="156">
        <v>100</v>
      </c>
      <c r="H9" s="161" t="s">
        <v>52</v>
      </c>
    </row>
    <row r="10" spans="1:8" ht="12" customHeight="1">
      <c r="A10" s="15"/>
      <c r="B10" s="16"/>
      <c r="C10" s="16"/>
      <c r="D10" s="16"/>
      <c r="E10" s="16"/>
      <c r="F10" s="17"/>
      <c r="G10" s="17"/>
      <c r="H10" s="18"/>
    </row>
    <row r="11" spans="1:8" ht="12" customHeight="1">
      <c r="A11" s="15"/>
      <c r="B11" s="16"/>
      <c r="C11" s="16"/>
      <c r="D11" s="16"/>
      <c r="E11" s="16"/>
      <c r="F11" s="17"/>
      <c r="G11" s="17"/>
      <c r="H11" s="18"/>
    </row>
    <row r="12" spans="1:8" ht="12" customHeight="1">
      <c r="A12" s="15"/>
      <c r="B12" s="16"/>
      <c r="C12" s="16"/>
      <c r="D12" s="16"/>
      <c r="E12" s="16"/>
      <c r="F12" s="17"/>
      <c r="G12" s="17"/>
      <c r="H12" s="18"/>
    </row>
    <row r="13" spans="1:8" ht="19.5" customHeight="1">
      <c r="A13" s="189" t="s">
        <v>193</v>
      </c>
      <c r="B13" s="223"/>
      <c r="C13" s="223"/>
      <c r="D13" s="223"/>
      <c r="E13" s="223"/>
      <c r="F13" s="223"/>
      <c r="G13" s="223"/>
      <c r="H13" s="223"/>
    </row>
    <row r="14" spans="1:8" ht="33.75" customHeight="1">
      <c r="A14" s="197" t="s">
        <v>180</v>
      </c>
      <c r="B14" s="224"/>
      <c r="C14" s="224"/>
      <c r="D14" s="224"/>
      <c r="E14" s="224"/>
      <c r="F14" s="224"/>
      <c r="G14" s="224"/>
      <c r="H14" s="224"/>
    </row>
    <row r="15" spans="1:8" s="1" customFormat="1" ht="5.0999999999999996" customHeight="1">
      <c r="A15" s="3"/>
      <c r="B15" s="3"/>
      <c r="C15" s="3"/>
      <c r="D15" s="3"/>
      <c r="E15" s="3"/>
      <c r="F15" s="3"/>
      <c r="G15" s="3"/>
      <c r="H15" s="3"/>
    </row>
    <row r="16" spans="1:8" ht="18">
      <c r="A16" s="213" t="s">
        <v>53</v>
      </c>
      <c r="B16" s="225" t="s">
        <v>0</v>
      </c>
      <c r="C16" s="226"/>
      <c r="D16" s="226"/>
      <c r="E16" s="20"/>
      <c r="F16" s="20"/>
      <c r="G16" s="21" t="s">
        <v>1</v>
      </c>
      <c r="H16" s="227" t="s">
        <v>160</v>
      </c>
    </row>
    <row r="17" spans="1:8" ht="17.25" customHeight="1">
      <c r="A17" s="214"/>
      <c r="B17" s="4" t="s">
        <v>2</v>
      </c>
      <c r="C17" s="4" t="s">
        <v>3</v>
      </c>
      <c r="D17" s="5" t="s">
        <v>4</v>
      </c>
      <c r="E17" s="5" t="s">
        <v>5</v>
      </c>
      <c r="F17" s="6" t="s">
        <v>6</v>
      </c>
      <c r="G17" s="4" t="s">
        <v>7</v>
      </c>
      <c r="H17" s="228"/>
    </row>
    <row r="18" spans="1:8" ht="18.75" customHeight="1">
      <c r="A18" s="215"/>
      <c r="B18" s="7" t="s">
        <v>8</v>
      </c>
      <c r="C18" s="7" t="s">
        <v>9</v>
      </c>
      <c r="D18" s="71" t="s">
        <v>159</v>
      </c>
      <c r="E18" s="8" t="s">
        <v>152</v>
      </c>
      <c r="F18" s="8" t="s">
        <v>153</v>
      </c>
      <c r="G18" s="7" t="s">
        <v>11</v>
      </c>
      <c r="H18" s="229"/>
    </row>
    <row r="19" spans="1:8">
      <c r="A19" s="95">
        <v>1</v>
      </c>
      <c r="B19" s="119">
        <v>33.194612671131729</v>
      </c>
      <c r="C19" s="120">
        <v>41.09988304627317</v>
      </c>
      <c r="D19" s="121">
        <v>42.113936602421603</v>
      </c>
      <c r="E19" s="121">
        <v>28.893757847288303</v>
      </c>
      <c r="F19" s="121">
        <v>48.763573916928728</v>
      </c>
      <c r="G19" s="119">
        <v>21.612506871157958</v>
      </c>
      <c r="H19" s="100">
        <v>1</v>
      </c>
    </row>
    <row r="20" spans="1:8">
      <c r="A20" s="95">
        <v>2</v>
      </c>
      <c r="B20" s="119">
        <v>13.811997793962144</v>
      </c>
      <c r="C20" s="120">
        <v>16.631439826524765</v>
      </c>
      <c r="D20" s="121">
        <v>17.127006664909047</v>
      </c>
      <c r="E20" s="121">
        <v>20.206884554790186</v>
      </c>
      <c r="F20" s="121">
        <v>13.064573478795365</v>
      </c>
      <c r="G20" s="119">
        <v>9.6811996848020208</v>
      </c>
      <c r="H20" s="100">
        <v>2</v>
      </c>
    </row>
    <row r="21" spans="1:8">
      <c r="A21" s="95">
        <v>3</v>
      </c>
      <c r="B21" s="119">
        <v>8.795316976227646</v>
      </c>
      <c r="C21" s="120">
        <v>9.8934120500001121</v>
      </c>
      <c r="D21" s="121">
        <v>8.7811825476827714</v>
      </c>
      <c r="E21" s="121">
        <v>13.976237258930587</v>
      </c>
      <c r="F21" s="121">
        <v>8.6193507217308714</v>
      </c>
      <c r="G21" s="119">
        <v>7.186484802333144</v>
      </c>
      <c r="H21" s="100">
        <v>3</v>
      </c>
    </row>
    <row r="22" spans="1:8">
      <c r="A22" s="95" t="s">
        <v>199</v>
      </c>
      <c r="B22" s="119">
        <v>44.198072558678163</v>
      </c>
      <c r="C22" s="120">
        <v>32.375265077201703</v>
      </c>
      <c r="D22" s="121">
        <v>31.977874184986547</v>
      </c>
      <c r="E22" s="121">
        <v>36.923120338990955</v>
      </c>
      <c r="F22" s="121">
        <v>29.5</v>
      </c>
      <c r="G22" s="119">
        <v>61.51980864170708</v>
      </c>
      <c r="H22" s="98" t="s">
        <v>55</v>
      </c>
    </row>
    <row r="23" spans="1:8" ht="17.25">
      <c r="A23" s="110" t="s">
        <v>51</v>
      </c>
      <c r="B23" s="162">
        <f t="shared" ref="B23:G23" si="0">SUM(B19:B22)</f>
        <v>99.999999999999687</v>
      </c>
      <c r="C23" s="162">
        <f>SUM(C19:C22)</f>
        <v>99.999999999999744</v>
      </c>
      <c r="D23" s="162">
        <f t="shared" si="0"/>
        <v>99.999999999999972</v>
      </c>
      <c r="E23" s="162">
        <f t="shared" si="0"/>
        <v>100.00000000000003</v>
      </c>
      <c r="F23" s="162">
        <f t="shared" si="0"/>
        <v>99.94749811745497</v>
      </c>
      <c r="G23" s="162">
        <f t="shared" si="0"/>
        <v>100.0000000000002</v>
      </c>
      <c r="H23" s="118" t="s">
        <v>25</v>
      </c>
    </row>
    <row r="24" spans="1:8" ht="17.25">
      <c r="A24" s="209" t="s">
        <v>195</v>
      </c>
      <c r="B24" s="209"/>
      <c r="C24" s="26"/>
      <c r="D24" s="26"/>
      <c r="E24" s="26"/>
      <c r="F24" s="26"/>
      <c r="G24" s="210" t="s">
        <v>198</v>
      </c>
      <c r="H24" s="210"/>
    </row>
  </sheetData>
  <mergeCells count="13">
    <mergeCell ref="A24:B24"/>
    <mergeCell ref="G24:H24"/>
    <mergeCell ref="A1:H1"/>
    <mergeCell ref="A2:H2"/>
    <mergeCell ref="A4:A6"/>
    <mergeCell ref="B4:D4"/>
    <mergeCell ref="E4:G4"/>
    <mergeCell ref="H4:H6"/>
    <mergeCell ref="A13:H13"/>
    <mergeCell ref="A14:H14"/>
    <mergeCell ref="A16:A18"/>
    <mergeCell ref="B16:D16"/>
    <mergeCell ref="H16:H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rightToLeft="1" view="pageLayout" topLeftCell="A7" zoomScaleNormal="100" zoomScaleSheetLayoutView="100" workbookViewId="0">
      <selection activeCell="A21" sqref="A21"/>
    </sheetView>
  </sheetViews>
  <sheetFormatPr defaultRowHeight="14.25"/>
  <cols>
    <col min="1" max="1" width="11.375" customWidth="1"/>
    <col min="2" max="2" width="11.125" customWidth="1"/>
    <col min="3" max="3" width="10.75" customWidth="1"/>
    <col min="4" max="4" width="10.125" customWidth="1"/>
    <col min="8" max="8" width="9.625" customWidth="1"/>
    <col min="10" max="10" width="9" customWidth="1"/>
  </cols>
  <sheetData>
    <row r="1" spans="1:12" ht="27" customHeight="1">
      <c r="A1" s="189" t="s">
        <v>172</v>
      </c>
      <c r="B1" s="230"/>
      <c r="C1" s="230"/>
      <c r="D1" s="230"/>
      <c r="E1" s="230"/>
      <c r="F1" s="230"/>
      <c r="G1" s="230"/>
      <c r="H1" s="230"/>
      <c r="I1" s="231"/>
      <c r="J1" s="231"/>
    </row>
    <row r="2" spans="1:12" ht="33.75" customHeight="1">
      <c r="A2" s="197" t="s">
        <v>173</v>
      </c>
      <c r="B2" s="197"/>
      <c r="C2" s="197"/>
      <c r="D2" s="197"/>
      <c r="E2" s="197"/>
      <c r="F2" s="197"/>
      <c r="G2" s="197"/>
      <c r="H2" s="197"/>
      <c r="I2" s="232"/>
      <c r="J2" s="232"/>
    </row>
    <row r="3" spans="1:12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12" ht="17.25">
      <c r="A4" s="213" t="s">
        <v>154</v>
      </c>
      <c r="B4" s="233" t="s">
        <v>84</v>
      </c>
      <c r="C4" s="234"/>
      <c r="D4" s="234"/>
      <c r="E4" s="241" t="s">
        <v>85</v>
      </c>
      <c r="F4" s="241"/>
      <c r="G4" s="241"/>
      <c r="H4" s="242"/>
      <c r="I4" s="235" t="s">
        <v>155</v>
      </c>
      <c r="J4" s="236"/>
    </row>
    <row r="5" spans="1:12" ht="18">
      <c r="A5" s="214"/>
      <c r="B5" s="43" t="s">
        <v>87</v>
      </c>
      <c r="C5" s="43" t="s">
        <v>88</v>
      </c>
      <c r="D5" s="43" t="s">
        <v>89</v>
      </c>
      <c r="E5" s="43" t="s">
        <v>80</v>
      </c>
      <c r="F5" s="43" t="s">
        <v>81</v>
      </c>
      <c r="G5" s="43" t="s">
        <v>78</v>
      </c>
      <c r="H5" s="43" t="s">
        <v>90</v>
      </c>
      <c r="I5" s="237"/>
      <c r="J5" s="238"/>
    </row>
    <row r="6" spans="1:12" ht="24">
      <c r="A6" s="214"/>
      <c r="B6" s="40" t="s">
        <v>77</v>
      </c>
      <c r="C6" s="14" t="s">
        <v>82</v>
      </c>
      <c r="D6" s="14" t="s">
        <v>79</v>
      </c>
      <c r="E6" s="14" t="s">
        <v>91</v>
      </c>
      <c r="F6" s="14" t="s">
        <v>92</v>
      </c>
      <c r="G6" s="14" t="s">
        <v>93</v>
      </c>
      <c r="H6" s="14" t="s">
        <v>94</v>
      </c>
      <c r="I6" s="239"/>
      <c r="J6" s="240"/>
    </row>
    <row r="7" spans="1:12" ht="17.25">
      <c r="A7" s="112" t="s">
        <v>72</v>
      </c>
      <c r="B7" s="131">
        <v>86.045681655960024</v>
      </c>
      <c r="C7" s="131">
        <v>63.6</v>
      </c>
      <c r="D7" s="131">
        <v>31.620271234832263</v>
      </c>
      <c r="E7" s="131">
        <v>4.4000000000000004</v>
      </c>
      <c r="F7" s="131">
        <v>57.351891506067098</v>
      </c>
      <c r="G7" s="131">
        <v>85.831548893647394</v>
      </c>
      <c r="H7" s="131">
        <v>7.8158458244111353</v>
      </c>
      <c r="I7" s="243" t="s">
        <v>74</v>
      </c>
      <c r="J7" s="244"/>
      <c r="L7" s="81"/>
    </row>
    <row r="8" spans="1:12" ht="17.25">
      <c r="A8" s="127" t="s">
        <v>73</v>
      </c>
      <c r="B8" s="131">
        <v>12</v>
      </c>
      <c r="C8" s="131">
        <v>32.200000000000003</v>
      </c>
      <c r="D8" s="131">
        <v>65.3</v>
      </c>
      <c r="E8" s="131">
        <v>92.969307637401855</v>
      </c>
      <c r="F8" s="131">
        <v>40.613847251962881</v>
      </c>
      <c r="G8" s="131">
        <v>11.6345467523198</v>
      </c>
      <c r="H8" s="131">
        <v>91.327623126338324</v>
      </c>
      <c r="I8" s="245" t="s">
        <v>75</v>
      </c>
      <c r="J8" s="246"/>
      <c r="L8" s="81"/>
    </row>
    <row r="9" spans="1:12" ht="17.25">
      <c r="A9" s="128" t="s">
        <v>105</v>
      </c>
      <c r="B9" s="131">
        <v>2</v>
      </c>
      <c r="C9" s="131">
        <v>4.1755888650963602</v>
      </c>
      <c r="D9" s="131">
        <v>3.1</v>
      </c>
      <c r="E9" s="131">
        <v>2.6</v>
      </c>
      <c r="F9" s="131">
        <v>2</v>
      </c>
      <c r="G9" s="131">
        <v>2.6</v>
      </c>
      <c r="H9" s="131">
        <v>0.9</v>
      </c>
      <c r="I9" s="245" t="s">
        <v>76</v>
      </c>
      <c r="J9" s="246"/>
      <c r="L9" s="81"/>
    </row>
    <row r="10" spans="1:12">
      <c r="A10" s="129" t="s">
        <v>12</v>
      </c>
      <c r="B10" s="130">
        <v>100</v>
      </c>
      <c r="C10" s="130">
        <v>100</v>
      </c>
      <c r="D10" s="130">
        <v>100</v>
      </c>
      <c r="E10" s="130">
        <v>100</v>
      </c>
      <c r="F10" s="130">
        <v>100</v>
      </c>
      <c r="G10" s="130">
        <v>100</v>
      </c>
      <c r="H10" s="130">
        <v>100</v>
      </c>
      <c r="I10" s="247" t="s">
        <v>25</v>
      </c>
      <c r="J10" s="248"/>
    </row>
    <row r="11" spans="1:12">
      <c r="A11" s="132"/>
      <c r="B11" s="133"/>
      <c r="C11" s="133"/>
      <c r="D11" s="133"/>
      <c r="E11" s="133"/>
      <c r="F11" s="133"/>
      <c r="G11" s="133"/>
      <c r="H11" s="133"/>
      <c r="I11" s="133"/>
      <c r="J11" s="133"/>
    </row>
    <row r="12" spans="1:12">
      <c r="A12" s="132"/>
      <c r="B12" s="133"/>
      <c r="C12" s="133"/>
      <c r="D12" s="133"/>
      <c r="E12" s="133"/>
      <c r="F12" s="133"/>
      <c r="G12" s="133"/>
      <c r="H12" s="133"/>
      <c r="I12" s="133"/>
      <c r="J12" s="133"/>
    </row>
    <row r="13" spans="1:12" ht="17.25" customHeight="1">
      <c r="A13" s="76"/>
    </row>
    <row r="14" spans="1:12" s="42" customFormat="1" ht="19.5" customHeight="1">
      <c r="A14" s="249" t="s">
        <v>174</v>
      </c>
      <c r="B14" s="249"/>
      <c r="C14" s="249"/>
      <c r="D14" s="249"/>
      <c r="E14" s="249"/>
      <c r="F14" s="249"/>
      <c r="G14" s="249"/>
      <c r="H14" s="249"/>
      <c r="I14" s="249"/>
      <c r="J14" s="249"/>
      <c r="K14" s="41"/>
    </row>
    <row r="15" spans="1:12" ht="31.5" customHeight="1">
      <c r="A15" s="197" t="s">
        <v>185</v>
      </c>
      <c r="B15" s="197"/>
      <c r="C15" s="197"/>
      <c r="D15" s="197"/>
      <c r="E15" s="197"/>
      <c r="F15" s="197"/>
      <c r="G15" s="197"/>
      <c r="H15" s="197"/>
      <c r="I15" s="197"/>
      <c r="J15" s="197"/>
      <c r="K15" s="28"/>
    </row>
    <row r="16" spans="1:12" s="1" customFormat="1" ht="5.0999999999999996" customHeight="1">
      <c r="A16" s="3"/>
      <c r="B16" s="3"/>
      <c r="C16" s="3"/>
      <c r="D16" s="3"/>
      <c r="E16" s="3"/>
      <c r="F16" s="3"/>
      <c r="G16" s="3"/>
      <c r="H16" s="3"/>
    </row>
    <row r="17" spans="1:11" ht="18" customHeight="1">
      <c r="A17" s="213" t="s">
        <v>83</v>
      </c>
      <c r="B17" s="216" t="s">
        <v>84</v>
      </c>
      <c r="C17" s="217"/>
      <c r="D17" s="217"/>
      <c r="E17" s="218" t="s">
        <v>85</v>
      </c>
      <c r="F17" s="218"/>
      <c r="G17" s="218"/>
      <c r="H17" s="219"/>
      <c r="I17" s="235" t="s">
        <v>86</v>
      </c>
      <c r="J17" s="236"/>
    </row>
    <row r="18" spans="1:11" ht="18" customHeight="1">
      <c r="A18" s="214"/>
      <c r="B18" s="43" t="s">
        <v>87</v>
      </c>
      <c r="C18" s="43" t="s">
        <v>88</v>
      </c>
      <c r="D18" s="43" t="s">
        <v>89</v>
      </c>
      <c r="E18" s="43" t="s">
        <v>80</v>
      </c>
      <c r="F18" s="43" t="s">
        <v>81</v>
      </c>
      <c r="G18" s="43" t="s">
        <v>78</v>
      </c>
      <c r="H18" s="43" t="s">
        <v>90</v>
      </c>
      <c r="I18" s="237"/>
      <c r="J18" s="238"/>
    </row>
    <row r="19" spans="1:11" ht="28.5" customHeight="1">
      <c r="A19" s="215"/>
      <c r="B19" s="40" t="s">
        <v>77</v>
      </c>
      <c r="C19" s="14" t="s">
        <v>82</v>
      </c>
      <c r="D19" s="14" t="s">
        <v>79</v>
      </c>
      <c r="E19" s="14" t="s">
        <v>91</v>
      </c>
      <c r="F19" s="14" t="s">
        <v>92</v>
      </c>
      <c r="G19" s="14" t="s">
        <v>93</v>
      </c>
      <c r="H19" s="14" t="s">
        <v>94</v>
      </c>
      <c r="I19" s="239"/>
      <c r="J19" s="240"/>
    </row>
    <row r="20" spans="1:11" ht="15" customHeight="1">
      <c r="A20" s="134" t="s">
        <v>95</v>
      </c>
      <c r="B20" s="138">
        <v>23.264311814859926</v>
      </c>
      <c r="C20" s="139">
        <v>15.700737618545837</v>
      </c>
      <c r="D20" s="139">
        <v>18.24742268041237</v>
      </c>
      <c r="E20" s="139">
        <v>6.1224489795918364</v>
      </c>
      <c r="F20" s="139">
        <v>4.3373493975903612</v>
      </c>
      <c r="G20" s="139">
        <v>6.4620355411954762</v>
      </c>
      <c r="H20" s="139">
        <v>57.02479338842975</v>
      </c>
      <c r="I20" s="243" t="s">
        <v>96</v>
      </c>
      <c r="J20" s="244"/>
    </row>
    <row r="21" spans="1:11" ht="15" customHeight="1">
      <c r="A21" s="134" t="s">
        <v>97</v>
      </c>
      <c r="B21" s="140">
        <v>55.704425497360944</v>
      </c>
      <c r="C21" s="131">
        <v>54.056902002107485</v>
      </c>
      <c r="D21" s="131">
        <v>53.298969072164951</v>
      </c>
      <c r="E21" s="131">
        <v>15.816326530612244</v>
      </c>
      <c r="F21" s="131">
        <v>46.024096385542165</v>
      </c>
      <c r="G21" s="131">
        <v>26.050080775444265</v>
      </c>
      <c r="H21" s="131">
        <v>27.272727272727273</v>
      </c>
      <c r="I21" s="245" t="s">
        <v>98</v>
      </c>
      <c r="J21" s="246"/>
      <c r="K21" s="28"/>
    </row>
    <row r="22" spans="1:11" ht="15" customHeight="1">
      <c r="A22" s="134" t="s">
        <v>99</v>
      </c>
      <c r="B22" s="140">
        <v>11.368250101502234</v>
      </c>
      <c r="C22" s="131">
        <v>11.696522655426765</v>
      </c>
      <c r="D22" s="131">
        <v>9.1752577319587623</v>
      </c>
      <c r="E22" s="131">
        <v>5.1020408163265305</v>
      </c>
      <c r="F22" s="131">
        <v>31.204819277108435</v>
      </c>
      <c r="G22" s="131">
        <v>28.7</v>
      </c>
      <c r="H22" s="131">
        <v>3.3057851239669422</v>
      </c>
      <c r="I22" s="245" t="s">
        <v>100</v>
      </c>
      <c r="J22" s="246"/>
      <c r="K22" s="28"/>
    </row>
    <row r="23" spans="1:11" ht="15" customHeight="1">
      <c r="A23" s="134" t="s">
        <v>101</v>
      </c>
      <c r="B23" s="140">
        <v>1.7458384084449858</v>
      </c>
      <c r="C23" s="131">
        <v>1.4752370916754478</v>
      </c>
      <c r="D23" s="131">
        <v>1.3402061855670102</v>
      </c>
      <c r="E23" s="131">
        <v>0</v>
      </c>
      <c r="F23" s="131">
        <v>7.6506024096385543</v>
      </c>
      <c r="G23" s="131">
        <v>21.567043618739902</v>
      </c>
      <c r="H23" s="131">
        <v>0</v>
      </c>
      <c r="I23" s="250" t="s">
        <v>102</v>
      </c>
      <c r="J23" s="251"/>
      <c r="K23" s="28"/>
    </row>
    <row r="24" spans="1:11" ht="15" customHeight="1">
      <c r="A24" s="134" t="s">
        <v>103</v>
      </c>
      <c r="B24" s="140">
        <v>0.28420625253755583</v>
      </c>
      <c r="C24" s="131">
        <v>0.42149631190727083</v>
      </c>
      <c r="D24" s="131">
        <v>0.82474226804123707</v>
      </c>
      <c r="E24" s="131">
        <v>0</v>
      </c>
      <c r="F24" s="131">
        <v>1.3855421686746987</v>
      </c>
      <c r="G24" s="131">
        <v>7.1486268174474956</v>
      </c>
      <c r="H24" s="131">
        <v>2.8925619834710745</v>
      </c>
      <c r="I24" s="250" t="s">
        <v>104</v>
      </c>
      <c r="J24" s="251"/>
      <c r="K24" s="28"/>
    </row>
    <row r="25" spans="1:11" ht="15" customHeight="1">
      <c r="A25" s="135" t="s">
        <v>105</v>
      </c>
      <c r="B25" s="140">
        <v>7.6329679252943565</v>
      </c>
      <c r="C25" s="131">
        <v>16.649104320337198</v>
      </c>
      <c r="D25" s="131">
        <v>17.2</v>
      </c>
      <c r="E25" s="131">
        <v>72.959183673469383</v>
      </c>
      <c r="F25" s="131">
        <v>9.3975903614457827</v>
      </c>
      <c r="G25" s="131">
        <v>10.016155088852988</v>
      </c>
      <c r="H25" s="131">
        <v>9.5041322314049594</v>
      </c>
      <c r="I25" s="250" t="s">
        <v>106</v>
      </c>
      <c r="J25" s="251"/>
      <c r="K25" s="28"/>
    </row>
    <row r="26" spans="1:11" ht="15" customHeight="1">
      <c r="A26" s="136" t="s">
        <v>12</v>
      </c>
      <c r="B26" s="137">
        <v>100</v>
      </c>
      <c r="C26" s="130">
        <v>100</v>
      </c>
      <c r="D26" s="130">
        <v>100</v>
      </c>
      <c r="E26" s="130">
        <v>100</v>
      </c>
      <c r="F26" s="130">
        <v>100</v>
      </c>
      <c r="G26" s="130">
        <v>100</v>
      </c>
      <c r="H26" s="130">
        <v>100</v>
      </c>
      <c r="I26" s="247" t="s">
        <v>25</v>
      </c>
      <c r="J26" s="248"/>
      <c r="K26" s="28"/>
    </row>
    <row r="27" spans="1:11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28"/>
    </row>
    <row r="28" spans="1:11" ht="15" customHeight="1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28"/>
    </row>
    <row r="29" spans="1:11" ht="15" customHeight="1">
      <c r="A29" s="72"/>
      <c r="B29" s="82"/>
      <c r="C29" s="82"/>
      <c r="D29" s="82"/>
      <c r="E29" s="82"/>
      <c r="F29" s="82"/>
      <c r="G29" s="82"/>
      <c r="H29" s="82"/>
      <c r="I29" s="73"/>
      <c r="J29" s="73"/>
      <c r="K29" s="28"/>
    </row>
    <row r="30" spans="1:11" ht="15" customHeight="1">
      <c r="A30" s="72"/>
      <c r="B30" s="82"/>
      <c r="C30" s="82"/>
      <c r="D30" s="82"/>
      <c r="E30" s="82"/>
      <c r="F30" s="82"/>
      <c r="G30" s="82"/>
      <c r="H30" s="82"/>
      <c r="I30" s="73"/>
      <c r="J30" s="73"/>
      <c r="K30" s="28"/>
    </row>
    <row r="31" spans="1:11">
      <c r="B31" s="82"/>
      <c r="C31" s="82"/>
      <c r="D31" s="82"/>
      <c r="E31" s="82"/>
      <c r="F31" s="82"/>
      <c r="G31" s="82"/>
      <c r="H31" s="82"/>
    </row>
    <row r="32" spans="1:11">
      <c r="B32" s="82"/>
      <c r="C32" s="82"/>
      <c r="D32" s="82"/>
      <c r="E32" s="82"/>
      <c r="F32" s="82"/>
      <c r="G32" s="82"/>
      <c r="H32" s="82"/>
    </row>
    <row r="33" spans="2:8">
      <c r="B33" s="82"/>
      <c r="C33" s="82"/>
      <c r="D33" s="82"/>
      <c r="E33" s="82"/>
      <c r="F33" s="82"/>
      <c r="G33" s="82"/>
      <c r="H33" s="82"/>
    </row>
    <row r="34" spans="2:8">
      <c r="B34" s="82"/>
      <c r="C34" s="82"/>
      <c r="D34" s="82"/>
      <c r="E34" s="82"/>
      <c r="F34" s="82"/>
      <c r="G34" s="82"/>
      <c r="H34" s="82"/>
    </row>
    <row r="35" spans="2:8">
      <c r="B35" s="82"/>
      <c r="C35" s="82"/>
      <c r="D35" s="82"/>
      <c r="E35" s="82"/>
      <c r="F35" s="82"/>
      <c r="G35" s="82"/>
      <c r="H35" s="82"/>
    </row>
    <row r="36" spans="2:8">
      <c r="B36" s="81"/>
      <c r="C36" s="81"/>
      <c r="D36" s="81"/>
      <c r="E36" s="81"/>
      <c r="F36" s="81"/>
      <c r="G36" s="81"/>
      <c r="H36" s="81"/>
    </row>
  </sheetData>
  <mergeCells count="23">
    <mergeCell ref="I26:J26"/>
    <mergeCell ref="I20:J20"/>
    <mergeCell ref="I21:J21"/>
    <mergeCell ref="I22:J22"/>
    <mergeCell ref="I23:J23"/>
    <mergeCell ref="I24:J24"/>
    <mergeCell ref="I25:J25"/>
    <mergeCell ref="A15:J15"/>
    <mergeCell ref="A17:A19"/>
    <mergeCell ref="B17:D17"/>
    <mergeCell ref="I17:J19"/>
    <mergeCell ref="E17:H17"/>
    <mergeCell ref="I7:J7"/>
    <mergeCell ref="I8:J8"/>
    <mergeCell ref="I9:J9"/>
    <mergeCell ref="I10:J10"/>
    <mergeCell ref="A14:J14"/>
    <mergeCell ref="A1:J1"/>
    <mergeCell ref="A2:J2"/>
    <mergeCell ref="A4:A6"/>
    <mergeCell ref="B4:D4"/>
    <mergeCell ref="I4:J6"/>
    <mergeCell ref="E4:H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rightToLeft="1" zoomScaleNormal="100" zoomScaleSheetLayoutView="100" workbookViewId="0">
      <selection activeCell="E15" sqref="E15"/>
    </sheetView>
  </sheetViews>
  <sheetFormatPr defaultRowHeight="14.25"/>
  <cols>
    <col min="1" max="1" width="12" customWidth="1"/>
    <col min="2" max="2" width="15.375" customWidth="1"/>
    <col min="3" max="3" width="9.625" customWidth="1"/>
    <col min="4" max="4" width="14.625" customWidth="1"/>
    <col min="5" max="5" width="15.125" customWidth="1"/>
    <col min="6" max="6" width="14.5" customWidth="1"/>
    <col min="7" max="7" width="9.625" customWidth="1"/>
    <col min="8" max="8" width="18.375" customWidth="1"/>
  </cols>
  <sheetData>
    <row r="1" spans="1:13" s="27" customFormat="1" ht="21.75">
      <c r="A1" s="252" t="s">
        <v>181</v>
      </c>
      <c r="B1" s="252"/>
      <c r="C1" s="252"/>
      <c r="D1" s="252"/>
      <c r="E1" s="252"/>
      <c r="F1" s="252"/>
      <c r="G1" s="252"/>
      <c r="H1" s="252"/>
    </row>
    <row r="2" spans="1:13" s="28" customFormat="1" ht="15">
      <c r="A2" s="254" t="s">
        <v>182</v>
      </c>
      <c r="B2" s="254"/>
      <c r="C2" s="254"/>
      <c r="D2" s="254"/>
      <c r="E2" s="254"/>
      <c r="F2" s="254"/>
      <c r="G2" s="254"/>
      <c r="H2" s="254"/>
    </row>
    <row r="3" spans="1:13" s="28" customFormat="1" ht="5.0999999999999996" customHeight="1">
      <c r="A3" s="254"/>
      <c r="B3" s="254"/>
      <c r="C3" s="254"/>
      <c r="D3" s="254"/>
      <c r="E3" s="254"/>
      <c r="F3" s="254"/>
      <c r="G3" s="254"/>
      <c r="H3" s="254"/>
    </row>
    <row r="4" spans="1:13" s="28" customFormat="1" ht="15" customHeight="1">
      <c r="A4" s="29" t="s">
        <v>56</v>
      </c>
      <c r="B4" s="30"/>
      <c r="C4" s="30"/>
      <c r="D4" s="30"/>
      <c r="E4" s="12"/>
      <c r="F4" s="12"/>
      <c r="G4" s="255" t="s">
        <v>57</v>
      </c>
      <c r="H4" s="255"/>
      <c r="I4" s="31"/>
      <c r="J4" s="31"/>
      <c r="K4" s="31"/>
      <c r="L4" s="31"/>
    </row>
    <row r="5" spans="1:13" s="28" customFormat="1" ht="17.25">
      <c r="A5" s="213" t="s">
        <v>58</v>
      </c>
      <c r="B5" s="216" t="s">
        <v>0</v>
      </c>
      <c r="C5" s="217"/>
      <c r="D5" s="217"/>
      <c r="E5" s="218" t="s">
        <v>1</v>
      </c>
      <c r="F5" s="218"/>
      <c r="G5" s="219"/>
      <c r="H5" s="256" t="s">
        <v>59</v>
      </c>
    </row>
    <row r="6" spans="1:13" s="28" customFormat="1" ht="17.25">
      <c r="A6" s="214"/>
      <c r="B6" s="32" t="s">
        <v>2</v>
      </c>
      <c r="C6" s="32" t="s">
        <v>3</v>
      </c>
      <c r="D6" s="33" t="s">
        <v>4</v>
      </c>
      <c r="E6" s="34" t="s">
        <v>5</v>
      </c>
      <c r="F6" s="35" t="s">
        <v>6</v>
      </c>
      <c r="G6" s="36" t="s">
        <v>7</v>
      </c>
      <c r="H6" s="257"/>
    </row>
    <row r="7" spans="1:13" s="28" customFormat="1">
      <c r="A7" s="215"/>
      <c r="B7" s="37" t="s">
        <v>8</v>
      </c>
      <c r="C7" s="37" t="s">
        <v>9</v>
      </c>
      <c r="D7" s="71" t="s">
        <v>159</v>
      </c>
      <c r="E7" s="8" t="s">
        <v>152</v>
      </c>
      <c r="F7" s="8" t="s">
        <v>153</v>
      </c>
      <c r="G7" s="13" t="s">
        <v>11</v>
      </c>
      <c r="H7" s="258"/>
    </row>
    <row r="8" spans="1:13" s="28" customFormat="1" ht="15" customHeight="1">
      <c r="A8" s="108" t="s">
        <v>60</v>
      </c>
      <c r="B8" s="172">
        <v>20.6</v>
      </c>
      <c r="C8" s="172">
        <v>23.8</v>
      </c>
      <c r="D8" s="174">
        <v>19.5</v>
      </c>
      <c r="E8" s="174">
        <v>33.4</v>
      </c>
      <c r="F8" s="174">
        <v>24.2</v>
      </c>
      <c r="G8" s="175">
        <v>14.7</v>
      </c>
      <c r="H8" s="98" t="s">
        <v>61</v>
      </c>
    </row>
    <row r="9" spans="1:13" s="28" customFormat="1" ht="15" customHeight="1">
      <c r="A9" s="108" t="s">
        <v>62</v>
      </c>
      <c r="B9" s="172">
        <v>5.4</v>
      </c>
      <c r="C9" s="172">
        <v>5.8</v>
      </c>
      <c r="D9" s="174">
        <v>4.5</v>
      </c>
      <c r="E9" s="174">
        <v>14.5</v>
      </c>
      <c r="F9" s="174">
        <v>1.2</v>
      </c>
      <c r="G9" s="175">
        <v>5</v>
      </c>
      <c r="H9" s="98" t="s">
        <v>63</v>
      </c>
    </row>
    <row r="10" spans="1:13" s="28" customFormat="1" ht="15" customHeight="1">
      <c r="A10" s="108" t="s">
        <v>64</v>
      </c>
      <c r="B10" s="172">
        <v>16.899999999999999</v>
      </c>
      <c r="C10" s="172">
        <v>23.5</v>
      </c>
      <c r="D10" s="174">
        <v>19.899999999999999</v>
      </c>
      <c r="E10" s="174">
        <v>29.9</v>
      </c>
      <c r="F10" s="174">
        <v>24.5</v>
      </c>
      <c r="G10" s="175">
        <v>7.3</v>
      </c>
      <c r="H10" s="98" t="s">
        <v>65</v>
      </c>
    </row>
    <row r="11" spans="1:13" s="28" customFormat="1" ht="15" customHeight="1">
      <c r="A11" s="108" t="s">
        <v>66</v>
      </c>
      <c r="B11" s="172">
        <v>7.1</v>
      </c>
      <c r="C11" s="172">
        <v>10.7</v>
      </c>
      <c r="D11" s="174">
        <v>10.9</v>
      </c>
      <c r="E11" s="174">
        <v>11.6</v>
      </c>
      <c r="F11" s="174">
        <v>9.9</v>
      </c>
      <c r="G11" s="175">
        <v>1.8</v>
      </c>
      <c r="H11" s="98" t="s">
        <v>67</v>
      </c>
    </row>
    <row r="12" spans="1:13" s="28" customFormat="1" ht="15" customHeight="1">
      <c r="A12" s="141" t="s">
        <v>68</v>
      </c>
      <c r="B12" s="170">
        <v>1.1000000000000001</v>
      </c>
      <c r="C12" s="171">
        <v>1.8</v>
      </c>
      <c r="D12" s="176">
        <v>0.4</v>
      </c>
      <c r="E12" s="176">
        <v>4.2</v>
      </c>
      <c r="F12" s="176">
        <v>2.2999999999999998</v>
      </c>
      <c r="G12" s="177">
        <v>0</v>
      </c>
      <c r="H12" s="142" t="s">
        <v>206</v>
      </c>
    </row>
    <row r="13" spans="1:13" s="28" customFormat="1" ht="15" customHeight="1">
      <c r="A13" s="110" t="s">
        <v>69</v>
      </c>
      <c r="B13" s="173">
        <v>51.1</v>
      </c>
      <c r="C13" s="173">
        <v>65.599999999999994</v>
      </c>
      <c r="D13" s="173">
        <v>55.2</v>
      </c>
      <c r="E13" s="272">
        <v>93.6</v>
      </c>
      <c r="F13" s="173">
        <v>62.1</v>
      </c>
      <c r="G13" s="178">
        <v>28.8</v>
      </c>
      <c r="H13" s="118" t="s">
        <v>205</v>
      </c>
    </row>
    <row r="14" spans="1:13" s="39" customFormat="1" ht="15.95" customHeight="1">
      <c r="A14" s="209" t="s">
        <v>70</v>
      </c>
      <c r="B14" s="209"/>
      <c r="C14" s="209"/>
      <c r="D14" s="209"/>
      <c r="E14" s="210" t="s">
        <v>71</v>
      </c>
      <c r="F14" s="210"/>
      <c r="G14" s="210"/>
      <c r="H14" s="210"/>
      <c r="I14" s="28"/>
      <c r="J14" s="28"/>
      <c r="K14" s="28"/>
      <c r="L14" s="28"/>
      <c r="M14" s="28"/>
    </row>
    <row r="15" spans="1:13" s="28" customFormat="1" ht="15.95" customHeight="1">
      <c r="A15" s="59"/>
      <c r="B15" s="59"/>
      <c r="C15" s="59"/>
      <c r="D15" s="59"/>
      <c r="E15" s="60"/>
      <c r="F15" s="60"/>
      <c r="G15" s="60"/>
      <c r="H15" s="60"/>
    </row>
    <row r="16" spans="1:13" s="28" customFormat="1" ht="15.95" customHeight="1">
      <c r="A16" s="59"/>
      <c r="B16" s="59"/>
      <c r="C16" s="59"/>
      <c r="D16" s="59"/>
      <c r="E16" s="60"/>
      <c r="F16" s="60"/>
      <c r="G16" s="60"/>
      <c r="H16" s="60"/>
    </row>
    <row r="17" spans="1:8" s="28" customFormat="1" ht="12" customHeight="1">
      <c r="A17" s="59"/>
      <c r="B17" s="59"/>
      <c r="C17" s="59"/>
      <c r="D17" s="59"/>
      <c r="E17" s="60"/>
      <c r="F17" s="60"/>
      <c r="G17" s="60"/>
      <c r="H17" s="60"/>
    </row>
    <row r="18" spans="1:8" ht="21" customHeight="1">
      <c r="A18" s="189" t="s">
        <v>184</v>
      </c>
      <c r="B18" s="189"/>
      <c r="C18" s="189"/>
      <c r="D18" s="189"/>
      <c r="E18" s="189"/>
      <c r="F18" s="189"/>
      <c r="G18" s="189"/>
      <c r="H18" s="189"/>
    </row>
    <row r="19" spans="1:8" ht="18.75" customHeight="1">
      <c r="A19" s="197" t="s">
        <v>183</v>
      </c>
      <c r="B19" s="197"/>
      <c r="C19" s="197"/>
      <c r="D19" s="197"/>
      <c r="E19" s="197"/>
      <c r="F19" s="197"/>
      <c r="G19" s="197"/>
      <c r="H19" s="197"/>
    </row>
    <row r="20" spans="1:8" s="1" customFormat="1" ht="5.0999999999999996" customHeight="1">
      <c r="A20" s="3"/>
      <c r="B20" s="3"/>
      <c r="C20" s="3"/>
      <c r="D20" s="3"/>
      <c r="E20" s="3"/>
      <c r="F20" s="3"/>
      <c r="G20" s="3"/>
      <c r="H20" s="3"/>
    </row>
    <row r="21" spans="1:8" ht="17.25">
      <c r="A21" s="181" t="s">
        <v>164</v>
      </c>
      <c r="B21" s="259" t="s">
        <v>0</v>
      </c>
      <c r="C21" s="260"/>
      <c r="D21" s="260"/>
      <c r="E21" s="261" t="s">
        <v>1</v>
      </c>
      <c r="F21" s="261"/>
      <c r="G21" s="261"/>
      <c r="H21" s="194" t="s">
        <v>167</v>
      </c>
    </row>
    <row r="22" spans="1:8" ht="17.25">
      <c r="A22" s="253"/>
      <c r="B22" s="44" t="s">
        <v>2</v>
      </c>
      <c r="C22" s="44" t="s">
        <v>3</v>
      </c>
      <c r="D22" s="45" t="s">
        <v>4</v>
      </c>
      <c r="E22" s="45" t="s">
        <v>5</v>
      </c>
      <c r="F22" s="46" t="s">
        <v>18</v>
      </c>
      <c r="G22" s="47" t="s">
        <v>7</v>
      </c>
      <c r="H22" s="195"/>
    </row>
    <row r="23" spans="1:8">
      <c r="A23" s="183"/>
      <c r="B23" s="48" t="s">
        <v>8</v>
      </c>
      <c r="C23" s="48" t="s">
        <v>19</v>
      </c>
      <c r="D23" s="71" t="s">
        <v>159</v>
      </c>
      <c r="E23" s="8" t="s">
        <v>152</v>
      </c>
      <c r="F23" s="8" t="s">
        <v>153</v>
      </c>
      <c r="G23" s="49" t="s">
        <v>11</v>
      </c>
      <c r="H23" s="196"/>
    </row>
    <row r="24" spans="1:8" ht="15" customHeight="1">
      <c r="A24" s="117" t="s">
        <v>165</v>
      </c>
      <c r="B24" s="101">
        <v>11.4</v>
      </c>
      <c r="C24" s="149">
        <v>16.399999999999999</v>
      </c>
      <c r="D24" s="150">
        <v>12.7</v>
      </c>
      <c r="E24" s="150">
        <v>24.6</v>
      </c>
      <c r="F24" s="150">
        <v>12.6</v>
      </c>
      <c r="G24" s="122">
        <v>2</v>
      </c>
      <c r="H24" s="92" t="s">
        <v>150</v>
      </c>
    </row>
    <row r="25" spans="1:8" ht="15" customHeight="1">
      <c r="A25" s="117" t="s">
        <v>156</v>
      </c>
      <c r="B25" s="105">
        <v>88.6</v>
      </c>
      <c r="C25" s="102">
        <v>83.6</v>
      </c>
      <c r="D25" s="113">
        <v>87.3</v>
      </c>
      <c r="E25" s="113">
        <v>75.400000000000006</v>
      </c>
      <c r="F25" s="113">
        <v>87.4</v>
      </c>
      <c r="G25" s="151">
        <v>98</v>
      </c>
      <c r="H25" s="93" t="s">
        <v>166</v>
      </c>
    </row>
    <row r="26" spans="1:8" ht="15" customHeight="1">
      <c r="A26" s="97" t="s">
        <v>12</v>
      </c>
      <c r="B26" s="106">
        <v>100</v>
      </c>
      <c r="C26" s="107">
        <v>100</v>
      </c>
      <c r="D26" s="107">
        <v>100</v>
      </c>
      <c r="E26" s="107">
        <v>100</v>
      </c>
      <c r="F26" s="107">
        <v>100</v>
      </c>
      <c r="G26" s="126">
        <v>100</v>
      </c>
      <c r="H26" s="94" t="s">
        <v>13</v>
      </c>
    </row>
  </sheetData>
  <mergeCells count="16">
    <mergeCell ref="A1:H1"/>
    <mergeCell ref="A14:D14"/>
    <mergeCell ref="E14:H14"/>
    <mergeCell ref="A21:A23"/>
    <mergeCell ref="A2:H2"/>
    <mergeCell ref="A3:H3"/>
    <mergeCell ref="G4:H4"/>
    <mergeCell ref="A5:A7"/>
    <mergeCell ref="B5:D5"/>
    <mergeCell ref="E5:G5"/>
    <mergeCell ref="H5:H7"/>
    <mergeCell ref="A18:H18"/>
    <mergeCell ref="A19:H19"/>
    <mergeCell ref="B21:D21"/>
    <mergeCell ref="E21:G21"/>
    <mergeCell ref="H21:H2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rightToLeft="1" view="pageLayout" topLeftCell="A4" zoomScaleNormal="100" zoomScaleSheetLayoutView="100" workbookViewId="0">
      <selection activeCell="E21" sqref="E21"/>
    </sheetView>
  </sheetViews>
  <sheetFormatPr defaultRowHeight="14.25"/>
  <cols>
    <col min="1" max="1" width="9.875" customWidth="1"/>
    <col min="2" max="2" width="12.125" customWidth="1"/>
    <col min="3" max="3" width="9.875" customWidth="1"/>
    <col min="4" max="4" width="12.625" customWidth="1"/>
    <col min="5" max="5" width="11.875" customWidth="1"/>
    <col min="6" max="6" width="12.125" customWidth="1"/>
    <col min="7" max="7" width="9" customWidth="1"/>
    <col min="8" max="8" width="19.875" customWidth="1"/>
  </cols>
  <sheetData>
    <row r="1" spans="1:8" ht="21.75" customHeight="1">
      <c r="A1" s="189" t="s">
        <v>107</v>
      </c>
      <c r="B1" s="224"/>
      <c r="C1" s="224"/>
      <c r="D1" s="224"/>
      <c r="E1" s="224"/>
      <c r="F1" s="224"/>
      <c r="G1" s="224"/>
      <c r="H1" s="224"/>
    </row>
    <row r="2" spans="1:8" s="10" customFormat="1" ht="21.75" customHeight="1">
      <c r="A2" s="197" t="s">
        <v>146</v>
      </c>
      <c r="B2" s="224"/>
      <c r="C2" s="224"/>
      <c r="D2" s="224"/>
      <c r="E2" s="224"/>
      <c r="F2" s="224"/>
      <c r="G2" s="224"/>
      <c r="H2" s="224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8" ht="17.25">
      <c r="A4" s="213" t="s">
        <v>108</v>
      </c>
      <c r="B4" s="216" t="s">
        <v>0</v>
      </c>
      <c r="C4" s="217"/>
      <c r="D4" s="217"/>
      <c r="E4" s="218" t="s">
        <v>1</v>
      </c>
      <c r="F4" s="218"/>
      <c r="G4" s="219"/>
      <c r="H4" s="256" t="s">
        <v>169</v>
      </c>
    </row>
    <row r="5" spans="1:8" ht="17.25">
      <c r="A5" s="214"/>
      <c r="B5" s="50" t="s">
        <v>2</v>
      </c>
      <c r="C5" s="50" t="s">
        <v>3</v>
      </c>
      <c r="D5" s="70" t="s">
        <v>4</v>
      </c>
      <c r="E5" s="6" t="s">
        <v>5</v>
      </c>
      <c r="F5" s="68" t="s">
        <v>6</v>
      </c>
      <c r="G5" s="32" t="s">
        <v>7</v>
      </c>
      <c r="H5" s="257"/>
    </row>
    <row r="6" spans="1:8" ht="24">
      <c r="A6" s="215"/>
      <c r="B6" s="51" t="s">
        <v>8</v>
      </c>
      <c r="C6" s="51" t="s">
        <v>9</v>
      </c>
      <c r="D6" s="71" t="s">
        <v>159</v>
      </c>
      <c r="E6" s="8" t="s">
        <v>152</v>
      </c>
      <c r="F6" s="69" t="s">
        <v>153</v>
      </c>
      <c r="G6" s="37" t="s">
        <v>11</v>
      </c>
      <c r="H6" s="258"/>
    </row>
    <row r="7" spans="1:8" ht="15" customHeight="1">
      <c r="A7" s="92">
        <v>1</v>
      </c>
      <c r="B7" s="24">
        <v>78.267861697166211</v>
      </c>
      <c r="C7" s="23">
        <v>77.81260408092956</v>
      </c>
      <c r="D7" s="22">
        <v>84.29206748998655</v>
      </c>
      <c r="E7" s="22">
        <v>72.67005463037512</v>
      </c>
      <c r="F7" s="22">
        <v>79.319363060685973</v>
      </c>
      <c r="G7" s="24">
        <v>85.551130052828228</v>
      </c>
      <c r="H7" s="163">
        <v>1</v>
      </c>
    </row>
    <row r="8" spans="1:8" ht="15" customHeight="1">
      <c r="A8" s="93">
        <v>2</v>
      </c>
      <c r="B8" s="24">
        <v>10.6</v>
      </c>
      <c r="C8" s="23">
        <v>10.900832253698063</v>
      </c>
      <c r="D8" s="22">
        <v>8.4323818492868199</v>
      </c>
      <c r="E8" s="22">
        <v>13.381377375894308</v>
      </c>
      <c r="F8" s="22">
        <v>9.260123407190596</v>
      </c>
      <c r="G8" s="24">
        <v>7.0488707945287503</v>
      </c>
      <c r="H8" s="84">
        <v>2</v>
      </c>
    </row>
    <row r="9" spans="1:8" ht="15" customHeight="1">
      <c r="A9" s="164" t="s">
        <v>204</v>
      </c>
      <c r="B9" s="24">
        <v>11.1</v>
      </c>
      <c r="C9" s="23">
        <v>11.286563665372416</v>
      </c>
      <c r="D9" s="22">
        <v>7.2755506607266351</v>
      </c>
      <c r="E9" s="22">
        <v>13.948567993730556</v>
      </c>
      <c r="F9" s="22">
        <v>11.420513532123429</v>
      </c>
      <c r="G9" s="24">
        <v>7.3999991526430025</v>
      </c>
      <c r="H9" s="93" t="s">
        <v>20</v>
      </c>
    </row>
    <row r="10" spans="1:8" ht="15" customHeight="1">
      <c r="A10" s="165" t="s">
        <v>203</v>
      </c>
      <c r="B10" s="52">
        <v>100</v>
      </c>
      <c r="C10" s="25">
        <v>100</v>
      </c>
      <c r="D10" s="53">
        <v>100</v>
      </c>
      <c r="E10" s="53">
        <v>100</v>
      </c>
      <c r="F10" s="53">
        <v>100</v>
      </c>
      <c r="G10" s="53">
        <v>100</v>
      </c>
      <c r="H10" s="94" t="s">
        <v>13</v>
      </c>
    </row>
    <row r="11" spans="1:8" ht="15" customHeight="1">
      <c r="A11" s="77"/>
      <c r="B11" s="78"/>
      <c r="C11" s="79"/>
      <c r="D11" s="78"/>
      <c r="E11" s="78"/>
      <c r="F11" s="78"/>
      <c r="G11" s="78"/>
      <c r="H11" s="80"/>
    </row>
    <row r="12" spans="1:8" ht="15" customHeight="1">
      <c r="A12" s="77"/>
      <c r="B12" s="78"/>
      <c r="C12" s="79"/>
      <c r="D12" s="78"/>
      <c r="E12" s="78"/>
      <c r="F12" s="78"/>
      <c r="G12" s="78"/>
      <c r="H12" s="80"/>
    </row>
    <row r="13" spans="1:8" ht="15" customHeight="1">
      <c r="A13" s="77"/>
      <c r="B13" s="78"/>
      <c r="C13" s="79"/>
      <c r="D13" s="78"/>
      <c r="E13" s="78"/>
      <c r="F13" s="78"/>
      <c r="G13" s="78"/>
      <c r="H13" s="80"/>
    </row>
    <row r="14" spans="1:8" ht="23.25" customHeight="1">
      <c r="A14" s="189" t="s">
        <v>109</v>
      </c>
      <c r="B14" s="224"/>
      <c r="C14" s="224"/>
      <c r="D14" s="224"/>
      <c r="E14" s="224"/>
      <c r="F14" s="224"/>
      <c r="G14" s="224"/>
      <c r="H14" s="224"/>
    </row>
    <row r="15" spans="1:8" ht="30" customHeight="1">
      <c r="A15" s="197" t="s">
        <v>186</v>
      </c>
      <c r="B15" s="224"/>
      <c r="C15" s="224"/>
      <c r="D15" s="224"/>
      <c r="E15" s="224"/>
      <c r="F15" s="224"/>
      <c r="G15" s="224"/>
      <c r="H15" s="224"/>
    </row>
    <row r="16" spans="1:8" s="1" customFormat="1" ht="5.0999999999999996" customHeight="1">
      <c r="A16" s="3"/>
      <c r="B16" s="3"/>
      <c r="C16" s="3"/>
      <c r="D16" s="3"/>
      <c r="E16" s="3"/>
      <c r="F16" s="3"/>
      <c r="G16" s="3"/>
      <c r="H16" s="3"/>
    </row>
    <row r="17" spans="1:8" ht="17.25">
      <c r="A17" s="213" t="s">
        <v>110</v>
      </c>
      <c r="B17" s="216" t="s">
        <v>0</v>
      </c>
      <c r="C17" s="217"/>
      <c r="D17" s="217"/>
      <c r="E17" s="218" t="s">
        <v>1</v>
      </c>
      <c r="F17" s="218"/>
      <c r="G17" s="219"/>
      <c r="H17" s="256" t="s">
        <v>111</v>
      </c>
    </row>
    <row r="18" spans="1:8" ht="17.25">
      <c r="A18" s="214"/>
      <c r="B18" s="50" t="s">
        <v>2</v>
      </c>
      <c r="C18" s="50" t="s">
        <v>3</v>
      </c>
      <c r="D18" s="70" t="s">
        <v>4</v>
      </c>
      <c r="E18" s="6" t="s">
        <v>5</v>
      </c>
      <c r="F18" s="68" t="s">
        <v>6</v>
      </c>
      <c r="G18" s="32" t="s">
        <v>7</v>
      </c>
      <c r="H18" s="257"/>
    </row>
    <row r="19" spans="1:8" ht="24">
      <c r="A19" s="215"/>
      <c r="B19" s="51" t="s">
        <v>8</v>
      </c>
      <c r="C19" s="51" t="s">
        <v>9</v>
      </c>
      <c r="D19" s="71" t="s">
        <v>159</v>
      </c>
      <c r="E19" s="8" t="s">
        <v>152</v>
      </c>
      <c r="F19" s="69" t="s">
        <v>153</v>
      </c>
      <c r="G19" s="37" t="s">
        <v>11</v>
      </c>
      <c r="H19" s="258"/>
    </row>
    <row r="20" spans="1:8" ht="15" customHeight="1">
      <c r="A20" s="112" t="s">
        <v>112</v>
      </c>
      <c r="B20" s="119">
        <v>60.478631457113096</v>
      </c>
      <c r="C20" s="120">
        <v>63.991023839746049</v>
      </c>
      <c r="D20" s="121">
        <v>85.709842452983509</v>
      </c>
      <c r="E20" s="121">
        <v>44.127351956868964</v>
      </c>
      <c r="F20" s="121">
        <v>74.414013930224783</v>
      </c>
      <c r="G20" s="119">
        <v>4.2869382690410491</v>
      </c>
      <c r="H20" s="115" t="s">
        <v>113</v>
      </c>
    </row>
    <row r="21" spans="1:8" ht="15" customHeight="1">
      <c r="A21" s="108" t="s">
        <v>114</v>
      </c>
      <c r="B21" s="119">
        <v>7.3740964758754002</v>
      </c>
      <c r="C21" s="120">
        <v>3.745563235058238</v>
      </c>
      <c r="D21" s="121">
        <v>1.7455015298931573</v>
      </c>
      <c r="E21" s="121">
        <v>5.1390525637289928</v>
      </c>
      <c r="F21" s="121">
        <v>3.677129942274687</v>
      </c>
      <c r="G21" s="119">
        <v>65.423825657291914</v>
      </c>
      <c r="H21" s="98" t="s">
        <v>115</v>
      </c>
    </row>
    <row r="22" spans="1:8" ht="15" customHeight="1">
      <c r="A22" s="108" t="s">
        <v>116</v>
      </c>
      <c r="B22" s="119">
        <v>15.813654092350196</v>
      </c>
      <c r="C22" s="120">
        <v>16.802123295256397</v>
      </c>
      <c r="D22" s="121">
        <v>1.9991773373578767</v>
      </c>
      <c r="E22" s="121">
        <v>32.620114036812062</v>
      </c>
      <c r="F22" s="143">
        <v>5</v>
      </c>
      <c r="G22" s="119">
        <v>0</v>
      </c>
      <c r="H22" s="98" t="s">
        <v>117</v>
      </c>
    </row>
    <row r="23" spans="1:8" ht="15" customHeight="1">
      <c r="A23" s="108" t="s">
        <v>118</v>
      </c>
      <c r="B23" s="119">
        <v>3.4854108435144102</v>
      </c>
      <c r="C23" s="120">
        <v>3.7032745490292496</v>
      </c>
      <c r="D23" s="121">
        <v>0.90662787159991876</v>
      </c>
      <c r="E23" s="121">
        <v>6.3403278895307604</v>
      </c>
      <c r="F23" s="121">
        <v>2.198945657194904</v>
      </c>
      <c r="G23" s="119">
        <v>0</v>
      </c>
      <c r="H23" s="98" t="s">
        <v>119</v>
      </c>
    </row>
    <row r="24" spans="1:8" ht="15" customHeight="1">
      <c r="A24" s="108" t="s">
        <v>120</v>
      </c>
      <c r="B24" s="119">
        <v>12.848207131147028</v>
      </c>
      <c r="C24" s="120">
        <v>11.75801508091007</v>
      </c>
      <c r="D24" s="121">
        <v>9.6999999999999993</v>
      </c>
      <c r="E24" s="121">
        <v>11.9</v>
      </c>
      <c r="F24" s="121">
        <v>14.67504541533723</v>
      </c>
      <c r="G24" s="119">
        <v>30.28923607366702</v>
      </c>
      <c r="H24" s="98" t="s">
        <v>121</v>
      </c>
    </row>
    <row r="25" spans="1:8" ht="15" customHeight="1">
      <c r="A25" s="110" t="s">
        <v>51</v>
      </c>
      <c r="B25" s="144">
        <v>100</v>
      </c>
      <c r="C25" s="145">
        <v>100</v>
      </c>
      <c r="D25" s="145">
        <v>100</v>
      </c>
      <c r="E25" s="145">
        <v>100</v>
      </c>
      <c r="F25" s="145">
        <v>100</v>
      </c>
      <c r="G25" s="146">
        <v>100</v>
      </c>
      <c r="H25" s="111" t="s">
        <v>25</v>
      </c>
    </row>
    <row r="26" spans="1:8" ht="18">
      <c r="A26" s="61" t="s">
        <v>70</v>
      </c>
      <c r="B26" s="26"/>
      <c r="C26" s="26"/>
      <c r="D26" s="26"/>
      <c r="E26" s="26"/>
      <c r="F26" s="210" t="s">
        <v>71</v>
      </c>
      <c r="G26" s="210"/>
      <c r="H26" s="210"/>
    </row>
    <row r="27" spans="1:8">
      <c r="B27" s="81"/>
      <c r="C27" s="81"/>
      <c r="D27" s="81"/>
      <c r="E27" s="81"/>
      <c r="F27" s="81"/>
      <c r="G27" s="81"/>
    </row>
    <row r="28" spans="1:8">
      <c r="B28" s="81"/>
      <c r="C28" s="81"/>
      <c r="D28" s="81"/>
      <c r="E28" s="81"/>
      <c r="F28" s="81"/>
      <c r="G28" s="81"/>
    </row>
    <row r="29" spans="1:8">
      <c r="B29" s="81"/>
      <c r="C29" s="81"/>
      <c r="D29" s="81"/>
      <c r="E29" s="81"/>
      <c r="F29" s="81"/>
      <c r="G29" s="81"/>
    </row>
    <row r="30" spans="1:8">
      <c r="B30" s="81"/>
      <c r="C30" s="81"/>
      <c r="D30" s="81"/>
      <c r="E30" s="81"/>
      <c r="F30" s="81"/>
      <c r="G30" s="81"/>
    </row>
    <row r="31" spans="1:8">
      <c r="B31" s="81"/>
      <c r="C31" s="81"/>
      <c r="D31" s="81"/>
      <c r="E31" s="81"/>
      <c r="F31" s="81"/>
      <c r="G31" s="81"/>
    </row>
    <row r="32" spans="1:8">
      <c r="B32" s="81"/>
      <c r="C32" s="81"/>
      <c r="D32" s="81"/>
      <c r="E32" s="81"/>
      <c r="F32" s="81"/>
      <c r="G32" s="81"/>
    </row>
  </sheetData>
  <mergeCells count="13">
    <mergeCell ref="F26:H26"/>
    <mergeCell ref="A14:H14"/>
    <mergeCell ref="A15:H15"/>
    <mergeCell ref="A17:A19"/>
    <mergeCell ref="B17:D17"/>
    <mergeCell ref="E17:G17"/>
    <mergeCell ref="H17:H19"/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rightToLeft="1" view="pageLayout" topLeftCell="A7" zoomScaleNormal="100" zoomScaleSheetLayoutView="100" workbookViewId="0">
      <selection activeCell="D24" sqref="D24:D26"/>
    </sheetView>
  </sheetViews>
  <sheetFormatPr defaultRowHeight="14.25"/>
  <cols>
    <col min="1" max="1" width="13.5" customWidth="1"/>
    <col min="2" max="2" width="15.125" customWidth="1"/>
    <col min="3" max="3" width="9.25" customWidth="1"/>
    <col min="4" max="4" width="15.25" customWidth="1"/>
    <col min="5" max="5" width="15.375" customWidth="1"/>
    <col min="6" max="6" width="14.125" customWidth="1"/>
    <col min="7" max="7" width="9" customWidth="1"/>
    <col min="8" max="8" width="18.75" customWidth="1"/>
  </cols>
  <sheetData>
    <row r="1" spans="1:8" ht="21.75">
      <c r="A1" s="262" t="s">
        <v>122</v>
      </c>
      <c r="B1" s="263"/>
      <c r="C1" s="263"/>
      <c r="D1" s="263"/>
      <c r="E1" s="263"/>
      <c r="F1" s="263"/>
      <c r="G1" s="263"/>
      <c r="H1" s="263"/>
    </row>
    <row r="2" spans="1:8">
      <c r="A2" s="197" t="s">
        <v>197</v>
      </c>
      <c r="B2" s="224"/>
      <c r="C2" s="224"/>
      <c r="D2" s="224"/>
      <c r="E2" s="224"/>
      <c r="F2" s="224"/>
      <c r="G2" s="224"/>
      <c r="H2" s="224"/>
    </row>
    <row r="3" spans="1:8" s="10" customFormat="1" ht="14.25" customHeight="1">
      <c r="A3" s="197" t="s">
        <v>196</v>
      </c>
      <c r="B3" s="224"/>
      <c r="C3" s="224"/>
      <c r="D3" s="224"/>
      <c r="E3" s="224"/>
      <c r="F3" s="224"/>
      <c r="G3" s="224"/>
      <c r="H3" s="224"/>
    </row>
    <row r="4" spans="1:8" ht="5.0999999999999996" customHeight="1">
      <c r="A4" s="19"/>
    </row>
    <row r="5" spans="1:8" ht="18">
      <c r="A5" s="213" t="s">
        <v>53</v>
      </c>
      <c r="B5" s="225" t="s">
        <v>0</v>
      </c>
      <c r="C5" s="226"/>
      <c r="D5" s="226"/>
      <c r="E5" s="20"/>
      <c r="F5" s="20"/>
      <c r="G5" s="21" t="s">
        <v>1</v>
      </c>
      <c r="H5" s="227" t="s">
        <v>54</v>
      </c>
    </row>
    <row r="6" spans="1:8" ht="17.25" customHeight="1">
      <c r="A6" s="214"/>
      <c r="B6" s="4" t="s">
        <v>2</v>
      </c>
      <c r="C6" s="4" t="s">
        <v>3</v>
      </c>
      <c r="D6" s="6" t="s">
        <v>4</v>
      </c>
      <c r="E6" s="6" t="s">
        <v>5</v>
      </c>
      <c r="F6" s="6" t="s">
        <v>6</v>
      </c>
      <c r="G6" s="4" t="s">
        <v>7</v>
      </c>
      <c r="H6" s="264"/>
    </row>
    <row r="7" spans="1:8" ht="21" customHeight="1">
      <c r="A7" s="215"/>
      <c r="B7" s="13" t="s">
        <v>8</v>
      </c>
      <c r="C7" s="13" t="s">
        <v>9</v>
      </c>
      <c r="D7" s="71" t="s">
        <v>159</v>
      </c>
      <c r="E7" s="8" t="s">
        <v>152</v>
      </c>
      <c r="F7" s="69" t="s">
        <v>153</v>
      </c>
      <c r="G7" s="13" t="s">
        <v>11</v>
      </c>
      <c r="H7" s="265"/>
    </row>
    <row r="8" spans="1:8" ht="15" customHeight="1">
      <c r="A8" s="95">
        <v>1</v>
      </c>
      <c r="B8" s="54">
        <v>48.285511916990686</v>
      </c>
      <c r="C8" s="62">
        <v>47.934743799871846</v>
      </c>
      <c r="D8" s="55">
        <v>56.98494152863227</v>
      </c>
      <c r="E8" s="55">
        <v>41.957171135551121</v>
      </c>
      <c r="F8" s="55">
        <v>47.600144226571715</v>
      </c>
      <c r="G8" s="38">
        <v>53.893431280020778</v>
      </c>
      <c r="H8" s="100">
        <v>1</v>
      </c>
    </row>
    <row r="9" spans="1:8" ht="15" customHeight="1">
      <c r="A9" s="95">
        <v>2</v>
      </c>
      <c r="B9" s="54">
        <v>19.053127616919308</v>
      </c>
      <c r="C9" s="62">
        <v>19.207996408014949</v>
      </c>
      <c r="D9" s="55">
        <v>18.065242632344209</v>
      </c>
      <c r="E9" s="55">
        <v>17.359856659284944</v>
      </c>
      <c r="F9" s="55">
        <v>24.575197763988239</v>
      </c>
      <c r="G9" s="38">
        <v>16.577156598093261</v>
      </c>
      <c r="H9" s="100">
        <v>2</v>
      </c>
    </row>
    <row r="10" spans="1:8" ht="15" customHeight="1">
      <c r="A10" s="95">
        <v>3</v>
      </c>
      <c r="B10" s="54">
        <v>9.7640988181317923</v>
      </c>
      <c r="C10" s="62">
        <v>9.6910630985308295</v>
      </c>
      <c r="D10" s="55">
        <v>9.4847448178748017</v>
      </c>
      <c r="E10" s="55">
        <v>8.7559210232755014</v>
      </c>
      <c r="F10" s="55">
        <v>11.890548240813876</v>
      </c>
      <c r="G10" s="38">
        <v>10.931760319146504</v>
      </c>
      <c r="H10" s="100">
        <v>3</v>
      </c>
    </row>
    <row r="11" spans="1:8" ht="15" customHeight="1">
      <c r="A11" s="117" t="s">
        <v>55</v>
      </c>
      <c r="B11" s="54">
        <v>22.8</v>
      </c>
      <c r="C11" s="62">
        <v>23.166196693582595</v>
      </c>
      <c r="D11" s="55">
        <v>15.4</v>
      </c>
      <c r="E11" s="55">
        <v>31.8</v>
      </c>
      <c r="F11" s="55">
        <v>15.934109768626145</v>
      </c>
      <c r="G11" s="38">
        <v>18.597651802739456</v>
      </c>
      <c r="H11" s="98" t="s">
        <v>201</v>
      </c>
    </row>
    <row r="12" spans="1:8" ht="18.75" customHeight="1">
      <c r="A12" s="110" t="s">
        <v>51</v>
      </c>
      <c r="B12" s="25">
        <f>SUM(B8:B11)</f>
        <v>99.902738352041794</v>
      </c>
      <c r="C12" s="25">
        <f>SUM(C8:C11)</f>
        <v>100.00000000000021</v>
      </c>
      <c r="D12" s="25">
        <f t="shared" ref="D12:G12" si="0">SUM(D8:D11)</f>
        <v>99.934928978851275</v>
      </c>
      <c r="E12" s="25">
        <f t="shared" si="0"/>
        <v>99.872948818111567</v>
      </c>
      <c r="F12" s="25">
        <f t="shared" si="0"/>
        <v>99.999999999999972</v>
      </c>
      <c r="G12" s="25">
        <f t="shared" si="0"/>
        <v>100</v>
      </c>
      <c r="H12" s="118" t="s">
        <v>25</v>
      </c>
    </row>
    <row r="13" spans="1:8" ht="17.25">
      <c r="A13" s="209" t="s">
        <v>195</v>
      </c>
      <c r="B13" s="209"/>
      <c r="C13" s="26"/>
      <c r="D13" s="26"/>
      <c r="E13" s="26"/>
      <c r="F13" s="26"/>
      <c r="G13" s="210" t="s">
        <v>194</v>
      </c>
      <c r="H13" s="210"/>
    </row>
    <row r="14" spans="1:8" ht="17.25">
      <c r="A14" s="59"/>
      <c r="B14" s="59"/>
      <c r="C14" s="26"/>
      <c r="D14" s="26"/>
      <c r="E14" s="26"/>
      <c r="F14" s="26"/>
      <c r="G14" s="60"/>
      <c r="H14" s="60"/>
    </row>
    <row r="15" spans="1:8" ht="17.25">
      <c r="A15" s="59"/>
      <c r="B15" s="59"/>
      <c r="C15" s="26"/>
      <c r="D15" s="26"/>
      <c r="E15" s="26"/>
      <c r="F15" s="26"/>
      <c r="G15" s="60"/>
      <c r="H15" s="60"/>
    </row>
    <row r="16" spans="1:8" ht="10.5" customHeight="1"/>
    <row r="17" spans="1:8" ht="22.5" customHeight="1">
      <c r="A17" s="189" t="s">
        <v>123</v>
      </c>
      <c r="B17" s="224"/>
      <c r="C17" s="224"/>
      <c r="D17" s="224"/>
      <c r="E17" s="224"/>
      <c r="F17" s="224"/>
      <c r="G17" s="224"/>
      <c r="H17" s="224"/>
    </row>
    <row r="18" spans="1:8" ht="22.5" customHeight="1">
      <c r="A18" s="254" t="s">
        <v>187</v>
      </c>
      <c r="B18" s="266"/>
      <c r="C18" s="266"/>
      <c r="D18" s="266"/>
      <c r="E18" s="266"/>
      <c r="F18" s="266"/>
      <c r="G18" s="266"/>
      <c r="H18" s="266"/>
    </row>
    <row r="19" spans="1:8" s="1" customFormat="1" ht="5.0999999999999996" customHeight="1">
      <c r="A19" s="3"/>
      <c r="B19" s="3"/>
      <c r="C19" s="3"/>
      <c r="D19" s="3"/>
      <c r="E19" s="3"/>
      <c r="F19" s="3"/>
      <c r="G19" s="3"/>
      <c r="H19" s="3"/>
    </row>
    <row r="20" spans="1:8" ht="17.25">
      <c r="A20" s="213" t="s">
        <v>124</v>
      </c>
      <c r="B20" s="267" t="s">
        <v>0</v>
      </c>
      <c r="C20" s="267"/>
      <c r="D20" s="267"/>
      <c r="E20" s="268" t="s">
        <v>1</v>
      </c>
      <c r="F20" s="268"/>
      <c r="G20" s="268"/>
      <c r="H20" s="256" t="s">
        <v>125</v>
      </c>
    </row>
    <row r="21" spans="1:8" ht="17.25">
      <c r="A21" s="214"/>
      <c r="B21" s="64" t="s">
        <v>2</v>
      </c>
      <c r="C21" s="64" t="s">
        <v>3</v>
      </c>
      <c r="D21" s="35" t="s">
        <v>4</v>
      </c>
      <c r="E21" s="35" t="s">
        <v>5</v>
      </c>
      <c r="F21" s="35" t="s">
        <v>6</v>
      </c>
      <c r="G21" s="64" t="s">
        <v>7</v>
      </c>
      <c r="H21" s="257"/>
    </row>
    <row r="22" spans="1:8" ht="20.25" customHeight="1">
      <c r="A22" s="215"/>
      <c r="B22" s="66" t="s">
        <v>8</v>
      </c>
      <c r="C22" s="66" t="s">
        <v>9</v>
      </c>
      <c r="D22" s="71" t="s">
        <v>159</v>
      </c>
      <c r="E22" s="8" t="s">
        <v>152</v>
      </c>
      <c r="F22" s="69" t="s">
        <v>153</v>
      </c>
      <c r="G22" s="66" t="s">
        <v>11</v>
      </c>
      <c r="H22" s="258"/>
    </row>
    <row r="23" spans="1:8" ht="17.25">
      <c r="A23" s="112" t="s">
        <v>126</v>
      </c>
      <c r="B23" s="166">
        <v>26.589497489640667</v>
      </c>
      <c r="C23" s="167">
        <v>27.545041472839266</v>
      </c>
      <c r="D23" s="168">
        <v>8.8159856353083921</v>
      </c>
      <c r="E23" s="168">
        <v>43.504234592940392</v>
      </c>
      <c r="F23" s="168">
        <v>20.950584922400992</v>
      </c>
      <c r="G23" s="166">
        <v>11.302585185339785</v>
      </c>
      <c r="H23" s="115" t="s">
        <v>127</v>
      </c>
    </row>
    <row r="24" spans="1:8" ht="34.5">
      <c r="A24" s="108" t="s">
        <v>128</v>
      </c>
      <c r="B24" s="166">
        <v>62.573696540158501</v>
      </c>
      <c r="C24" s="167">
        <v>62.174480195911137</v>
      </c>
      <c r="D24" s="168">
        <v>76.698760808908702</v>
      </c>
      <c r="E24" s="168">
        <v>47.2</v>
      </c>
      <c r="F24" s="168">
        <v>72.709167580067273</v>
      </c>
      <c r="G24" s="166">
        <v>68.960409608586204</v>
      </c>
      <c r="H24" s="98" t="s">
        <v>129</v>
      </c>
    </row>
    <row r="25" spans="1:8" ht="24">
      <c r="A25" s="108" t="s">
        <v>130</v>
      </c>
      <c r="B25" s="166">
        <v>10.836805970200974</v>
      </c>
      <c r="C25" s="167">
        <v>10.280478331249645</v>
      </c>
      <c r="D25" s="168">
        <v>14.48525355578294</v>
      </c>
      <c r="E25" s="168">
        <v>9.3472845347406128</v>
      </c>
      <c r="F25" s="168">
        <v>6.3402474975317347</v>
      </c>
      <c r="G25" s="166">
        <v>19.737005206073988</v>
      </c>
      <c r="H25" s="98" t="s">
        <v>131</v>
      </c>
    </row>
    <row r="26" spans="1:8" ht="17.25">
      <c r="A26" s="110" t="s">
        <v>51</v>
      </c>
      <c r="B26" s="169">
        <v>100</v>
      </c>
      <c r="C26" s="169">
        <v>100</v>
      </c>
      <c r="D26" s="169">
        <v>100</v>
      </c>
      <c r="E26" s="169">
        <v>100</v>
      </c>
      <c r="F26" s="169">
        <v>100</v>
      </c>
      <c r="G26" s="169">
        <v>100</v>
      </c>
      <c r="H26" s="118" t="s">
        <v>25</v>
      </c>
    </row>
    <row r="30" spans="1:8">
      <c r="B30" s="54"/>
      <c r="C30" s="54"/>
      <c r="D30" s="54"/>
      <c r="E30" s="54"/>
      <c r="F30" s="54"/>
      <c r="G30" s="54"/>
    </row>
    <row r="31" spans="1:8">
      <c r="B31" s="54"/>
      <c r="C31" s="54"/>
      <c r="D31" s="54"/>
      <c r="E31" s="54"/>
      <c r="F31" s="54"/>
      <c r="G31" s="54"/>
    </row>
    <row r="32" spans="1:8">
      <c r="B32" s="54"/>
      <c r="C32" s="54"/>
      <c r="D32" s="54"/>
      <c r="E32" s="54"/>
      <c r="F32" s="54"/>
      <c r="G32" s="54"/>
    </row>
    <row r="33" spans="2:7">
      <c r="B33" s="54"/>
      <c r="C33" s="54"/>
      <c r="D33" s="54"/>
      <c r="E33" s="54"/>
      <c r="F33" s="54"/>
      <c r="G33" s="54"/>
    </row>
    <row r="34" spans="2:7">
      <c r="B34" s="81"/>
      <c r="C34" s="81"/>
      <c r="D34" s="81"/>
      <c r="E34" s="81"/>
      <c r="F34" s="81"/>
      <c r="G34" s="81"/>
    </row>
  </sheetData>
  <mergeCells count="14">
    <mergeCell ref="A17:H17"/>
    <mergeCell ref="A18:H18"/>
    <mergeCell ref="A20:A22"/>
    <mergeCell ref="B20:D20"/>
    <mergeCell ref="E20:G20"/>
    <mergeCell ref="H20:H22"/>
    <mergeCell ref="A13:B13"/>
    <mergeCell ref="G13:H13"/>
    <mergeCell ref="A1:H1"/>
    <mergeCell ref="A3:H3"/>
    <mergeCell ref="A5:A7"/>
    <mergeCell ref="B5:D5"/>
    <mergeCell ref="H5:H7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rightToLeft="1" tabSelected="1" view="pageBreakPreview" topLeftCell="A4" zoomScaleNormal="100" zoomScaleSheetLayoutView="100" workbookViewId="0">
      <selection activeCell="D20" sqref="D20"/>
    </sheetView>
  </sheetViews>
  <sheetFormatPr defaultRowHeight="14.25"/>
  <cols>
    <col min="1" max="1" width="14" customWidth="1"/>
    <col min="2" max="2" width="15.125" customWidth="1"/>
    <col min="3" max="3" width="10.25" customWidth="1"/>
    <col min="4" max="4" width="15.25" customWidth="1"/>
    <col min="5" max="5" width="15.375" customWidth="1"/>
    <col min="6" max="6" width="14.75" customWidth="1"/>
    <col min="7" max="7" width="10" customWidth="1"/>
    <col min="8" max="8" width="21.375" customWidth="1"/>
  </cols>
  <sheetData>
    <row r="1" spans="1:8" ht="23.25" customHeight="1">
      <c r="A1" s="189" t="s">
        <v>132</v>
      </c>
      <c r="B1" s="224"/>
      <c r="C1" s="224"/>
      <c r="D1" s="224"/>
      <c r="E1" s="224"/>
      <c r="F1" s="224"/>
      <c r="G1" s="224"/>
      <c r="H1" s="224"/>
    </row>
    <row r="2" spans="1:8" ht="21" customHeight="1">
      <c r="A2" s="197" t="s">
        <v>168</v>
      </c>
      <c r="B2" s="224"/>
      <c r="C2" s="224"/>
      <c r="D2" s="224"/>
      <c r="E2" s="224"/>
      <c r="F2" s="224"/>
      <c r="G2" s="224"/>
      <c r="H2" s="224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8" ht="17.25">
      <c r="A4" s="269" t="s">
        <v>133</v>
      </c>
      <c r="B4" s="216" t="s">
        <v>0</v>
      </c>
      <c r="C4" s="217"/>
      <c r="D4" s="217"/>
      <c r="E4" s="218" t="s">
        <v>1</v>
      </c>
      <c r="F4" s="218"/>
      <c r="G4" s="219"/>
      <c r="H4" s="270" t="s">
        <v>134</v>
      </c>
    </row>
    <row r="5" spans="1:8" ht="17.25">
      <c r="A5" s="269"/>
      <c r="B5" s="4" t="s">
        <v>2</v>
      </c>
      <c r="C5" s="4" t="s">
        <v>3</v>
      </c>
      <c r="D5" s="6" t="s">
        <v>4</v>
      </c>
      <c r="E5" s="6" t="s">
        <v>5</v>
      </c>
      <c r="F5" s="6" t="s">
        <v>6</v>
      </c>
      <c r="G5" s="4" t="s">
        <v>7</v>
      </c>
      <c r="H5" s="270"/>
    </row>
    <row r="6" spans="1:8" ht="16.5" customHeight="1">
      <c r="A6" s="269"/>
      <c r="B6" s="13" t="s">
        <v>8</v>
      </c>
      <c r="C6" s="13" t="s">
        <v>9</v>
      </c>
      <c r="D6" s="71" t="s">
        <v>159</v>
      </c>
      <c r="E6" s="8" t="s">
        <v>152</v>
      </c>
      <c r="F6" s="69" t="s">
        <v>153</v>
      </c>
      <c r="G6" s="13" t="s">
        <v>11</v>
      </c>
      <c r="H6" s="270"/>
    </row>
    <row r="7" spans="1:8" ht="15" customHeight="1">
      <c r="A7" s="112" t="s">
        <v>135</v>
      </c>
      <c r="B7" s="102">
        <v>86.973391391463423</v>
      </c>
      <c r="C7" s="147">
        <v>86.652685039145325</v>
      </c>
      <c r="D7" s="113">
        <v>94.809751535585988</v>
      </c>
      <c r="E7" s="113">
        <v>81.127641331160788</v>
      </c>
      <c r="F7" s="113">
        <v>86.632144615733409</v>
      </c>
      <c r="G7" s="102">
        <v>92.100697082139817</v>
      </c>
      <c r="H7" s="115" t="s">
        <v>136</v>
      </c>
    </row>
    <row r="8" spans="1:8" ht="15" customHeight="1">
      <c r="A8" s="108" t="s">
        <v>170</v>
      </c>
      <c r="B8" s="102">
        <v>13.026608608536685</v>
      </c>
      <c r="C8" s="147">
        <v>13.347314960854726</v>
      </c>
      <c r="D8" s="113">
        <v>5.1902484644140667</v>
      </c>
      <c r="E8" s="113">
        <v>18.872358668839183</v>
      </c>
      <c r="F8" s="113">
        <v>13.367855384266589</v>
      </c>
      <c r="G8" s="102">
        <v>7.8993029178601706</v>
      </c>
      <c r="H8" s="98" t="s">
        <v>137</v>
      </c>
    </row>
    <row r="9" spans="1:8" ht="15" customHeight="1">
      <c r="A9" s="110" t="s">
        <v>51</v>
      </c>
      <c r="B9" s="148">
        <v>100</v>
      </c>
      <c r="C9" s="148">
        <v>100</v>
      </c>
      <c r="D9" s="148">
        <v>100</v>
      </c>
      <c r="E9" s="148">
        <v>100</v>
      </c>
      <c r="F9" s="148">
        <v>100</v>
      </c>
      <c r="G9" s="148">
        <v>100</v>
      </c>
      <c r="H9" s="111" t="s">
        <v>25</v>
      </c>
    </row>
    <row r="13" spans="1:8" ht="20.25" customHeight="1">
      <c r="A13" s="189" t="s">
        <v>189</v>
      </c>
      <c r="B13" s="271"/>
      <c r="C13" s="271"/>
      <c r="D13" s="271"/>
      <c r="E13" s="271"/>
      <c r="F13" s="271"/>
      <c r="G13" s="271"/>
      <c r="H13" s="271"/>
    </row>
    <row r="14" spans="1:8" ht="17.25" customHeight="1">
      <c r="A14" s="197" t="s">
        <v>138</v>
      </c>
      <c r="B14" s="271"/>
      <c r="C14" s="271"/>
      <c r="D14" s="271"/>
      <c r="E14" s="271"/>
      <c r="F14" s="271"/>
      <c r="G14" s="271"/>
      <c r="H14" s="271"/>
    </row>
    <row r="15" spans="1:8" ht="15" customHeight="1">
      <c r="A15" s="75" t="s">
        <v>56</v>
      </c>
      <c r="B15" s="57"/>
      <c r="C15" s="57"/>
      <c r="D15" s="56"/>
      <c r="E15" s="56"/>
      <c r="F15" s="58"/>
      <c r="G15" s="58"/>
      <c r="H15" s="74" t="s">
        <v>161</v>
      </c>
    </row>
    <row r="16" spans="1:8" ht="17.25">
      <c r="A16" s="215" t="s">
        <v>58</v>
      </c>
      <c r="B16" s="216" t="s">
        <v>0</v>
      </c>
      <c r="C16" s="217"/>
      <c r="D16" s="217"/>
      <c r="E16" s="218" t="s">
        <v>1</v>
      </c>
      <c r="F16" s="218"/>
      <c r="G16" s="219"/>
      <c r="H16" s="258" t="s">
        <v>59</v>
      </c>
    </row>
    <row r="17" spans="1:8" ht="17.25">
      <c r="A17" s="269"/>
      <c r="B17" s="63" t="s">
        <v>2</v>
      </c>
      <c r="C17" s="63" t="s">
        <v>3</v>
      </c>
      <c r="D17" s="6" t="s">
        <v>4</v>
      </c>
      <c r="E17" s="6" t="s">
        <v>5</v>
      </c>
      <c r="F17" s="6" t="s">
        <v>6</v>
      </c>
      <c r="G17" s="63" t="s">
        <v>7</v>
      </c>
      <c r="H17" s="270"/>
    </row>
    <row r="18" spans="1:8" ht="16.5" customHeight="1">
      <c r="A18" s="269"/>
      <c r="B18" s="66" t="s">
        <v>8</v>
      </c>
      <c r="C18" s="66" t="s">
        <v>9</v>
      </c>
      <c r="D18" s="71" t="s">
        <v>151</v>
      </c>
      <c r="E18" s="8" t="s">
        <v>152</v>
      </c>
      <c r="F18" s="69" t="s">
        <v>153</v>
      </c>
      <c r="G18" s="66" t="s">
        <v>11</v>
      </c>
      <c r="H18" s="270"/>
    </row>
    <row r="19" spans="1:8" ht="17.25">
      <c r="A19" s="112" t="s">
        <v>60</v>
      </c>
      <c r="B19" s="101">
        <v>161.30000000000001</v>
      </c>
      <c r="C19" s="149">
        <v>138.69999999999999</v>
      </c>
      <c r="D19" s="150">
        <v>149.19999999999999</v>
      </c>
      <c r="E19" s="150">
        <v>138.30000000000001</v>
      </c>
      <c r="F19" s="150">
        <v>125.2</v>
      </c>
      <c r="G19" s="122">
        <v>522.5</v>
      </c>
      <c r="H19" s="115" t="s">
        <v>61</v>
      </c>
    </row>
    <row r="20" spans="1:8" ht="17.25">
      <c r="A20" s="108" t="s">
        <v>139</v>
      </c>
      <c r="B20" s="105">
        <v>269.3</v>
      </c>
      <c r="C20" s="102">
        <v>247.2</v>
      </c>
      <c r="D20" s="113">
        <v>166.8</v>
      </c>
      <c r="E20" s="113">
        <v>293.3</v>
      </c>
      <c r="F20" s="113">
        <v>264.7</v>
      </c>
      <c r="G20" s="151">
        <v>623.6</v>
      </c>
      <c r="H20" s="98" t="s">
        <v>140</v>
      </c>
    </row>
    <row r="21" spans="1:8" ht="17.25">
      <c r="A21" s="108" t="s">
        <v>64</v>
      </c>
      <c r="B21" s="105">
        <v>252.8</v>
      </c>
      <c r="C21" s="102">
        <v>232.4</v>
      </c>
      <c r="D21" s="113">
        <v>195.1</v>
      </c>
      <c r="E21" s="113">
        <v>210.5</v>
      </c>
      <c r="F21" s="113">
        <v>329</v>
      </c>
      <c r="G21" s="151">
        <v>579.9</v>
      </c>
      <c r="H21" s="98" t="s">
        <v>65</v>
      </c>
    </row>
    <row r="22" spans="1:8" ht="17.25">
      <c r="A22" s="108" t="s">
        <v>141</v>
      </c>
      <c r="B22" s="105">
        <v>137</v>
      </c>
      <c r="C22" s="102">
        <v>133.80000000000001</v>
      </c>
      <c r="D22" s="113">
        <v>11.6</v>
      </c>
      <c r="E22" s="113">
        <v>227.9</v>
      </c>
      <c r="F22" s="113">
        <v>110.8</v>
      </c>
      <c r="G22" s="151">
        <v>188.5</v>
      </c>
      <c r="H22" s="98" t="s">
        <v>142</v>
      </c>
    </row>
    <row r="23" spans="1:8" ht="17.25">
      <c r="A23" s="108" t="s">
        <v>66</v>
      </c>
      <c r="B23" s="105">
        <v>75.599999999999994</v>
      </c>
      <c r="C23" s="102">
        <v>64.2</v>
      </c>
      <c r="D23" s="113">
        <v>65.3</v>
      </c>
      <c r="E23" s="113">
        <v>53.8</v>
      </c>
      <c r="F23" s="113">
        <v>83.6</v>
      </c>
      <c r="G23" s="151">
        <v>258.39999999999998</v>
      </c>
      <c r="H23" s="98" t="s">
        <v>67</v>
      </c>
    </row>
    <row r="24" spans="1:8" ht="17.25">
      <c r="A24" s="108" t="s">
        <v>143</v>
      </c>
      <c r="B24" s="105">
        <v>126</v>
      </c>
      <c r="C24" s="102">
        <v>122.9</v>
      </c>
      <c r="D24" s="113">
        <v>224.1</v>
      </c>
      <c r="E24" s="113">
        <v>83</v>
      </c>
      <c r="F24" s="113">
        <v>63.8</v>
      </c>
      <c r="G24" s="151">
        <v>175.2</v>
      </c>
      <c r="H24" s="98" t="s">
        <v>144</v>
      </c>
    </row>
    <row r="25" spans="1:8" ht="17.25">
      <c r="A25" s="110" t="s">
        <v>145</v>
      </c>
      <c r="B25" s="152">
        <v>1022.0000000000001</v>
      </c>
      <c r="C25" s="153">
        <v>939.19999999999993</v>
      </c>
      <c r="D25" s="153">
        <v>812.1</v>
      </c>
      <c r="E25" s="153">
        <v>1006.8</v>
      </c>
      <c r="F25" s="153">
        <v>977.09999999999991</v>
      </c>
      <c r="G25" s="154">
        <v>2348.1</v>
      </c>
      <c r="H25" s="118" t="s">
        <v>25</v>
      </c>
    </row>
    <row r="28" spans="1:8">
      <c r="B28" s="81"/>
      <c r="C28" s="81"/>
      <c r="D28" s="81"/>
      <c r="E28" s="81"/>
      <c r="F28" s="81"/>
      <c r="G28" s="81"/>
    </row>
    <row r="29" spans="1:8">
      <c r="B29" s="81"/>
      <c r="C29" s="81"/>
      <c r="D29" s="81"/>
      <c r="E29" s="81"/>
      <c r="F29" s="81"/>
      <c r="G29" s="81"/>
    </row>
    <row r="30" spans="1:8">
      <c r="B30" s="81"/>
      <c r="C30" s="81"/>
      <c r="D30" s="81"/>
      <c r="E30" s="81"/>
      <c r="F30" s="81"/>
      <c r="G30" s="81"/>
    </row>
    <row r="31" spans="1:8">
      <c r="B31" s="81"/>
      <c r="C31" s="81"/>
      <c r="D31" s="81"/>
      <c r="E31" s="81"/>
      <c r="F31" s="81"/>
      <c r="G31" s="81"/>
    </row>
  </sheetData>
  <mergeCells count="12">
    <mergeCell ref="A13:H13"/>
    <mergeCell ref="A14:H14"/>
    <mergeCell ref="A16:A18"/>
    <mergeCell ref="B16:D16"/>
    <mergeCell ref="E16:G16"/>
    <mergeCell ref="H16:H18"/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Domestic and Outbound Tourism Survey, 2010&amp;R&amp;"Simplified Arabic,Regular"&amp;8&amp;K00+000ش&amp;K01+000PCBS: مسح السياحة المحلية والخارجية، 2010</oddHeader>
    <oddFooter>&amp;C48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2.1</vt:lpstr>
      <vt:lpstr>4.3</vt:lpstr>
      <vt:lpstr>5.6</vt:lpstr>
      <vt:lpstr>7.8</vt:lpstr>
      <vt:lpstr>9.10</vt:lpstr>
      <vt:lpstr>11.12</vt:lpstr>
      <vt:lpstr>14.13</vt:lpstr>
      <vt:lpstr>15.16</vt:lpstr>
      <vt:lpstr>'7.8'!OLE_LINK10</vt:lpstr>
      <vt:lpstr>'14.13'!Print_Area</vt:lpstr>
      <vt:lpstr>'15.16'!Print_Area</vt:lpstr>
      <vt:lpstr>'7.8'!Print_Area</vt:lpstr>
      <vt:lpstr>'9.10'!Print_Area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ialrifai</dc:creator>
  <cp:lastModifiedBy>fathi</cp:lastModifiedBy>
  <cp:lastPrinted>2011-07-24T06:05:23Z</cp:lastPrinted>
  <dcterms:created xsi:type="dcterms:W3CDTF">2011-07-05T07:58:50Z</dcterms:created>
  <dcterms:modified xsi:type="dcterms:W3CDTF">2011-07-24T06:09:02Z</dcterms:modified>
</cp:coreProperties>
</file>